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G:\ppo\IC\PPOICMGLB\2. Aanbesteding Glb\31203545 Overijssel 2026-2032\AANBESTEDING\IVD-IVP-RI&amp;E\Droge Objecten-steunpunten\"/>
    </mc:Choice>
  </mc:AlternateContent>
  <xr:revisionPtr revIDLastSave="0" documentId="13_ncr:1_{9447F959-F198-4603-AFC1-95A97F3576C8}" xr6:coauthVersionLast="47" xr6:coauthVersionMax="47" xr10:uidLastSave="{00000000-0000-0000-0000-000000000000}"/>
  <bookViews>
    <workbookView xWindow="-110" yWindow="-110" windowWidth="19420" windowHeight="11500" xr2:uid="{7F27FF32-BC0B-4F2B-AC6C-8E83F5462D5B}"/>
  </bookViews>
  <sheets>
    <sheet name="Voorblad" sheetId="4" r:id="rId1"/>
    <sheet name="Raalte " sheetId="11" r:id="rId2"/>
    <sheet name="Tubbergen" sheetId="1" r:id="rId3"/>
    <sheet name="Hardenberg" sheetId="10" r:id="rId4"/>
    <sheet name="Risicoberekening" sheetId="9"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6" i="10" l="1"/>
  <c r="L27" i="10"/>
  <c r="L28" i="10"/>
  <c r="L25" i="11"/>
  <c r="L24" i="11"/>
  <c r="L23" i="11"/>
  <c r="L22" i="11"/>
  <c r="L21" i="11"/>
  <c r="L20" i="11"/>
  <c r="L19" i="11"/>
  <c r="L18" i="11"/>
  <c r="L17" i="11"/>
  <c r="L16" i="11"/>
  <c r="L15" i="11"/>
  <c r="L14" i="11"/>
  <c r="L13" i="11"/>
  <c r="L12" i="11"/>
  <c r="L11" i="11"/>
  <c r="L10" i="11"/>
  <c r="L9" i="11"/>
  <c r="L8" i="11"/>
  <c r="L7" i="11"/>
  <c r="L6" i="11"/>
  <c r="L5" i="11"/>
  <c r="L4" i="11"/>
  <c r="L3" i="11"/>
  <c r="L25" i="10"/>
  <c r="L24" i="10"/>
  <c r="L23" i="10"/>
  <c r="L22" i="10"/>
  <c r="L21" i="10"/>
  <c r="L20" i="10"/>
  <c r="L19" i="10"/>
  <c r="L18" i="10"/>
  <c r="L17" i="10"/>
  <c r="L16" i="10"/>
  <c r="L15" i="10"/>
  <c r="L14" i="10"/>
  <c r="L13" i="10"/>
  <c r="L12" i="10"/>
  <c r="L11" i="10"/>
  <c r="L10" i="10"/>
  <c r="L9" i="10"/>
  <c r="L8" i="10"/>
  <c r="L7" i="10"/>
  <c r="L6" i="10"/>
  <c r="L5" i="10"/>
  <c r="L4" i="10"/>
  <c r="L3" i="10"/>
  <c r="L4" i="1"/>
  <c r="L5" i="1"/>
  <c r="L6" i="1"/>
  <c r="L7" i="1"/>
  <c r="L8" i="1"/>
  <c r="L9" i="1"/>
  <c r="L10" i="1"/>
  <c r="L11" i="1"/>
  <c r="L12" i="1"/>
  <c r="L13" i="1"/>
  <c r="L14" i="1"/>
  <c r="L15" i="1"/>
  <c r="L16" i="1"/>
  <c r="L17" i="1"/>
  <c r="L18" i="1"/>
  <c r="L19" i="1"/>
  <c r="L20" i="1"/>
  <c r="L21" i="1"/>
  <c r="L22" i="1"/>
  <c r="L23" i="1"/>
  <c r="L24" i="1"/>
  <c r="L25" i="1"/>
  <c r="L3" i="1"/>
</calcChain>
</file>

<file path=xl/sharedStrings.xml><?xml version="1.0" encoding="utf-8"?>
<sst xmlns="http://schemas.openxmlformats.org/spreadsheetml/2006/main" count="854" uniqueCount="182">
  <si>
    <t>Plan van Aanpak</t>
  </si>
  <si>
    <t xml:space="preserve">Risico-Inventarisatie &amp; -Evaluatie </t>
  </si>
  <si>
    <t>Juni-Juli 2025</t>
  </si>
  <si>
    <r>
      <t xml:space="preserve">BOL training en advies
</t>
    </r>
    <r>
      <rPr>
        <sz val="11"/>
        <rFont val="Tahoma"/>
        <family val="2"/>
      </rPr>
      <t>Jimmy van Rijen, Middelbaar Veiligheidskundige (MVK)</t>
    </r>
  </si>
  <si>
    <r>
      <t xml:space="preserve">Gladheidsbestrijding
</t>
    </r>
    <r>
      <rPr>
        <sz val="12"/>
        <color rgb="FF0091C4"/>
        <rFont val="Tahoma"/>
        <family val="2"/>
      </rPr>
      <t>Steunpunt Tubbergen, Raalte &amp; Wanneperveen</t>
    </r>
  </si>
  <si>
    <t>Nr.</t>
  </si>
  <si>
    <t>Veiligheidsdomein</t>
  </si>
  <si>
    <t>Werkzaamheden/activiteit</t>
  </si>
  <si>
    <t>Locatie/specifieke plek</t>
  </si>
  <si>
    <t>Gevaar</t>
  </si>
  <si>
    <t>Risicobeschrijving</t>
  </si>
  <si>
    <t>Mogelijke oorzaken</t>
  </si>
  <si>
    <t>Mogelijk effect</t>
  </si>
  <si>
    <t>Kinney &amp; Wiruth</t>
  </si>
  <si>
    <t>E</t>
  </si>
  <si>
    <t>B</t>
  </si>
  <si>
    <t>W</t>
  </si>
  <si>
    <t>R</t>
  </si>
  <si>
    <t>Allocatie</t>
  </si>
  <si>
    <t>ON: Aandachtspunten/contracteis of OG: beheersmaatregelen</t>
  </si>
  <si>
    <t>Status (allocatie OG)</t>
  </si>
  <si>
    <t>(invul)datum</t>
  </si>
  <si>
    <t>Arbeidsveiligheid</t>
  </si>
  <si>
    <t>Elektrische veiligheid</t>
  </si>
  <si>
    <t>Externe veiligheid</t>
  </si>
  <si>
    <t>Integrale beveiliging</t>
  </si>
  <si>
    <t>Machineveiligheid</t>
  </si>
  <si>
    <t>Verkeersveiligheid</t>
  </si>
  <si>
    <t>Werkzaamheden op het steunpunt</t>
  </si>
  <si>
    <t>Steunpunt</t>
  </si>
  <si>
    <t>Ongeval/aanrijding</t>
  </si>
  <si>
    <t>Onbevoegden op het terrein</t>
  </si>
  <si>
    <t>Algemeen</t>
  </si>
  <si>
    <t>Geen belijning, bebording of verkeersplan op het terrein.</t>
  </si>
  <si>
    <t>Werkzaamheden met vervoersbewegingen.</t>
  </si>
  <si>
    <t>Aanrijdgevaar</t>
  </si>
  <si>
    <t>1. Aanrijding
2. Schade of diefstal</t>
  </si>
  <si>
    <t>1. Neerslag (sneeuw/hagel) bedekt objecten
2. Personen op onverwachte plekken</t>
  </si>
  <si>
    <t>1. Orde en netheid 
2. Duidelijke markering aanbrengen op objecten (geel/zwart en evt. reflecterend)
3.</t>
  </si>
  <si>
    <t>Geen BHV/EHBO op locatie</t>
  </si>
  <si>
    <t>Geen afspraken met aannemers over EHBO/BHV</t>
  </si>
  <si>
    <t>Aanrijden van objecten op het steunpunt</t>
  </si>
  <si>
    <t>1. Letsel
2. (Blik)schade</t>
  </si>
  <si>
    <t>Schoonmaak strooiers</t>
  </si>
  <si>
    <t>Valgevaar</t>
  </si>
  <si>
    <t xml:space="preserve">1. Letsel </t>
  </si>
  <si>
    <t>Steunpunt en rijkswegen</t>
  </si>
  <si>
    <t>Vermoeidheid</t>
  </si>
  <si>
    <t>Alle werkzaamheden</t>
  </si>
  <si>
    <t>Betreden van de
zoutstrooier via de
ladder en het plateau
aan de achterzijde</t>
  </si>
  <si>
    <t>1. Afsluiting terrein blijft openstaan.
2. Onbevoegden rijden mee naar het steunpunt tijdens actie.</t>
  </si>
  <si>
    <t>Aanpikken schuivers</t>
  </si>
  <si>
    <t>Fysieke overbelasting</t>
  </si>
  <si>
    <t>Op asfalt verzakken schuivers waardoor het handmatig duwen zeer zwaar word.</t>
  </si>
  <si>
    <t>Gewicht van schuivers doet het asfalt verzakken.</t>
  </si>
  <si>
    <t>Nachtwerkzaamheden</t>
  </si>
  <si>
    <t>Werken in de nacht</t>
  </si>
  <si>
    <t>1. Laden voertuigen
2. Aan- en afkoppelen materieel
3. In- en uitrijden</t>
  </si>
  <si>
    <t>Aanrijding door diverse voertuigbewegingen op het steunpunt</t>
  </si>
  <si>
    <t>Achteruitrijden</t>
  </si>
  <si>
    <t>1. Niet op de hoogte zijn van
elkaars bewegingen
2. Elkaar over het hoofd zien
3. Onvoldoende zicht
4. Slechte communicatie
5. Samenloop van stationaire
werkzaamheden en
voertuigbeweging</t>
  </si>
  <si>
    <t>1. Niet op de hoogte zijn van
elkaars bewegingen
2. Elkaar over het hoofd zien
3. Onvoldoende zicht</t>
  </si>
  <si>
    <t>1. Letsel 
2. Schade</t>
  </si>
  <si>
    <t>Strooiwerkzaamheden</t>
  </si>
  <si>
    <t>Rijkswegen en -
fietspaden</t>
  </si>
  <si>
    <t>Psychosociale arbeidsbelasting</t>
  </si>
  <si>
    <t>Verbale agressie
verkeersdeelnemers</t>
  </si>
  <si>
    <t>1. Asociaal gedrag
verkeersdeelnemers
2. Gebruik van verdovende
middelen door weggebruiker
3. Ongeduld van weggebruiker</t>
  </si>
  <si>
    <t>1. Stress
2. Schade aan mentale
gezondheid
3. Letsel
4. Blikschade</t>
  </si>
  <si>
    <t>1. Onvoldoende verlichting
2. Slechte weersomstandigheden</t>
  </si>
  <si>
    <t>Vallen van hoogte</t>
  </si>
  <si>
    <t>Steunpunt - op de strooier</t>
  </si>
  <si>
    <t>Onoplettendheid door vermoeidheid</t>
  </si>
  <si>
    <t>1. Nachtwerk
2. Overschrijden arbeidstijdenwet
3. Medewerkers onvoldoende
uitgerust tussen diensten</t>
  </si>
  <si>
    <t>1. Letsel
2. Gezondheidsschade
3. Schade</t>
  </si>
  <si>
    <t>1. Letsel</t>
  </si>
  <si>
    <t>Werkzaamheden met
elektriciteit (koppelen
zoutstrooiers en
sneeuwschuivers aan
voertuig)</t>
  </si>
  <si>
    <t>Elektrocutie/Elektrisering</t>
  </si>
  <si>
    <t>Werken met 380V</t>
  </si>
  <si>
    <t>1. Lekstroom
2. Kapotte kabels
3. Aan- en afkoppelen van
elektrisch (of delen van) materiaal
4. Natte en zoute omgeving</t>
  </si>
  <si>
    <t>1. Letsel
2. Brandwonden</t>
  </si>
  <si>
    <t>Steunpunt en
rijkswegen</t>
  </si>
  <si>
    <t>Aanwezigheid van
calciumchloride</t>
  </si>
  <si>
    <t>In contact komen met
calciumchloride</t>
  </si>
  <si>
    <t>1. Letsel
2. Gezondheidsschade</t>
  </si>
  <si>
    <t>Gebruik van de
machines</t>
  </si>
  <si>
    <t>Staat van materieel</t>
  </si>
  <si>
    <t>Het mogelijk niet up-todate
hebben van de
onderhoudsgeschiedenis
geeft blootstelling aan
onbekende risico's</t>
  </si>
  <si>
    <t>1.Onderhoudsgeschiedenis ontbreekt
2.Onderhoudsgeschiedenis is onvolledig
3. Defecten zijn niet hersteld
4. Defecten worden niet gemeld</t>
  </si>
  <si>
    <t>Alle werkzaamheden
op het steunpunt</t>
  </si>
  <si>
    <t>Uitvoeren van werkzaamheden
met meerdere voertuigen
tegelijkertijd</t>
  </si>
  <si>
    <t>Samenlooprisico's</t>
  </si>
  <si>
    <t>1. Verschillende verkeersstromen
2. Onvoldoende communicatie
3. Niet op de hoogte van
werkzaamheden van anderen
4. Onvoldoende afstemming
voorafgaand aan start
werkzaamheden</t>
  </si>
  <si>
    <t>1. Letsel
2. Schade</t>
  </si>
  <si>
    <t>Alleen-werk</t>
  </si>
  <si>
    <t>1. Onvoldoende zicht
2. Slechte weersomstandigheden</t>
  </si>
  <si>
    <t>Werkzaamheden met
dieselmotoren of in de
nabijheid daarvan</t>
  </si>
  <si>
    <t>Dieselmotoremissie (DME)</t>
  </si>
  <si>
    <t>Blootstelling aan
dieselmotoremissie
(DME)</t>
  </si>
  <si>
    <t>1. Gebruik van dieselmotoren
2. Onjuiste scheiding van mens en
bron
3. Onnodig laten draaien van
dieselmotoren</t>
  </si>
  <si>
    <t>1. Gezondheidsschade</t>
  </si>
  <si>
    <t>Val- en struikelgevaar</t>
  </si>
  <si>
    <t>Vallen, stoten en/of
struikelen</t>
  </si>
  <si>
    <t>1. Onvoldoende good housekeeping
2. Ongelijke ondergrond
3. Uitstekende delen
4. Los liggende slangen/kabels</t>
  </si>
  <si>
    <t>1. Deugdelijke afscheiding
2. Plaatsen van verkeersborden
"verboden voor onbevoegden"
3. Camerabewaking.
4. Onbevoegden enkel in het voertuig laten, niet op het terrein laten rondlopen</t>
  </si>
  <si>
    <t xml:space="preserve">Geen communicatiemiddelen  </t>
  </si>
  <si>
    <t>Aan- en afkoppelen
zoutstrooier</t>
  </si>
  <si>
    <t>Beknelling</t>
  </si>
  <si>
    <t>Bekneld raken onder
materieel/materiaal</t>
  </si>
  <si>
    <t>1. Zoutstrooier zakt door de poten
2. Zoutstrooier kantelt</t>
  </si>
  <si>
    <t>1. Letsel
2. Overlijden</t>
  </si>
  <si>
    <t>1. Geen bebording met verplichte rijdroute 
2. Ontbreken van voorgeschreven snelheid 
3. Geen belijning op de weg aanwezig</t>
  </si>
  <si>
    <t>Integrale beveiliging/Sociale Veiligheid</t>
  </si>
  <si>
    <t>Rondom steunpunt</t>
  </si>
  <si>
    <t>Hek blijft openstaan</t>
  </si>
  <si>
    <t>Onbevoegden kunnen terrein betreden</t>
  </si>
  <si>
    <t>1. Automatische schuifhek blijft openstaan</t>
  </si>
  <si>
    <t>Risicodossier</t>
  </si>
  <si>
    <t>1. Hanteren 'driepuntsmethode' bij het klimmen
2. Niet over leuningwerk hangen
tijdens schoonmaak/inspectie</t>
  </si>
  <si>
    <t>1. Voorlichting en onderricht m.b.t. (verbale) agressie
2. Bij een melding; direct gesprek met medewerker aan gaan ter ondersteuning/nazorg.</t>
  </si>
  <si>
    <t>1. Uit balans raken
2. Verkeerde beweging/handeling maken
3. Geen of onjuiste voorziening om de hoogte veilig te bereiken</t>
  </si>
  <si>
    <t>1. Vullen van zoutstrooier (nat) bij vulpunt
2. Strooiwerkzaamheden</t>
  </si>
  <si>
    <t>1. Lekkage
2. Fout bij vullen van zoutstrooier
3. In contact komen met nat strooisel waar calciumchloride in is verwerkt</t>
  </si>
  <si>
    <t>Maatregelen uitvoeringsfase volgens arbeidshygiënische strategie</t>
  </si>
  <si>
    <t>Actiehouder</t>
  </si>
  <si>
    <t>Restrisico's</t>
  </si>
  <si>
    <t>Datum</t>
  </si>
  <si>
    <t>Bronaanpak:
Collectieve maatregelen:
Individuele maatregelen:
PBM's:</t>
  </si>
  <si>
    <t>1. Het materieel met zorg gebruiken
2. Defecten en inconsistenties melden
3. Bij enige twijfel niet verder werken en coördinator inschakelen</t>
  </si>
  <si>
    <t xml:space="preserve">Slecht zicht </t>
  </si>
  <si>
    <t>Onoverzichtelijkheid door verkeersbewegingen</t>
  </si>
  <si>
    <t>Niet kunnen ingrijpen bij incident.</t>
  </si>
  <si>
    <t>Zorgen voor aanwezigheid BHV/EHBO op steunpunt tijdens actie</t>
  </si>
  <si>
    <t>Creëren veilig bordes op hoogte waar voertuigen/strooiers geplaatst kunnen worden met hogedruk aansluiting.</t>
  </si>
  <si>
    <t>Zorg voor voldoende verlichting op de strooiwagens</t>
  </si>
  <si>
    <t>Zie werkinstructie van de
Nederlandse Arbeidsinspectie
"Werkinstructie blootstelling aan
dieselmotoremissie (DME)"</t>
  </si>
  <si>
    <t>1. Eenrichtingsroute instellen
2. Belijning aanbrengen
3. Snelheidsbeperking op het terrein.</t>
  </si>
  <si>
    <t>1. Good housekeeping
2. Voorlichting en onderricht vallen en struikelen.</t>
  </si>
  <si>
    <t>Aanwezigheid van strooizout</t>
  </si>
  <si>
    <t>In contact komen met
strooizout</t>
  </si>
  <si>
    <t>1. Toepassen protocol 'zie ik jou, zie jij mij'
2. Dragen van de juiste PBM's
3. Hygiëne maatregelen toepassen na werkzaamheden, zoals handen wassen.</t>
  </si>
  <si>
    <t>1. Persoon begeeft zich dicht achter
de strooier
2. Strooier activeren op verkeerde locatie/onjuist moment
3. Met handen in het gezicht/ogen wrijven</t>
  </si>
  <si>
    <t>OG</t>
  </si>
  <si>
    <t>OG/ON</t>
  </si>
  <si>
    <t>ON</t>
  </si>
  <si>
    <t>(Extreme) weersomstandigheden</t>
  </si>
  <si>
    <t>Bevriezing/onderkoeling</t>
  </si>
  <si>
    <t>1. Kou/Vorst
2. Regen
3. Wind
4. Hagel/Sneeuw</t>
  </si>
  <si>
    <t>Werkzaamheden buiten</t>
  </si>
  <si>
    <t>ON/OG</t>
  </si>
  <si>
    <t>1. Taakroulatie
2. Verzorgen hittebron (opwarmen), toegang kantine
3. PBM's en kleding afstemmen op het weer</t>
  </si>
  <si>
    <t>1. Evenwicht verliezen
2. Gladheid door water en vrieskou
3. Verkeerde beweging maken</t>
  </si>
  <si>
    <t>x</t>
  </si>
  <si>
    <t>Vallen van hoogte, via ladder op strooier klimmen en op bordesje staan met hogedrukreiniger.</t>
  </si>
  <si>
    <t>1. Letsel (overbelasting)</t>
  </si>
  <si>
    <t xml:space="preserve">Besturingsapparatuur </t>
  </si>
  <si>
    <t>Steunpunt - loods</t>
  </si>
  <si>
    <t>Struikelgevaar</t>
  </si>
  <si>
    <t>Moeilijk bereikbare apparatuur in stelling door aanwezigheid bootjes, aanhanger en materiaal</t>
  </si>
  <si>
    <t>Aanwezigheid van veel materiaal en op korte afstand van de stelling</t>
  </si>
  <si>
    <t>Opslag kleine strooiers</t>
  </si>
  <si>
    <t>Steunpunt - opslag kleine strooiers</t>
  </si>
  <si>
    <t>Aanwezigheid resten van strooizout / calciumchloride in de strooier</t>
  </si>
  <si>
    <t>Strooizout/calciumchloride in de bodem trekken</t>
  </si>
  <si>
    <t>Geen vloeistofdichte of -kerende vloer in deze opslag</t>
  </si>
  <si>
    <t>1. Schade</t>
  </si>
  <si>
    <t>Vloeistofdichte/kerende vloer onder opslag kleine strooiers laten aanbrengen, zoals de andere opslag.</t>
  </si>
  <si>
    <t>Een betonnen ondervloer voor de opslag, zoals de andere opslag.</t>
  </si>
  <si>
    <t>Vrijhouden van opslag kort bij de apparatuur strooiers. Eventueel nieuwe opslaglocatie zoeken voor de apparatuur.</t>
  </si>
  <si>
    <t>1. Belijning aanbrengen
2. Snelheidsbeperking op het terrein.</t>
  </si>
  <si>
    <t>Zie veiligheidsinformatieblad:
Calciumchloride
1. Dragen van beschermende
handschoenen en oogbescherming. Voorzien in PBM pictogrammen bij vulpunt.
2. Voorzien in oogspoelmogelijkheid.
3. BIJ CONTACT MET DE OGEN:
voorzichtig afspoelen met water
gedurende een aantal minuten; contactlenzen verwijderen, indien mogelijk; blijven spoelen
4. Bij aanhoudende oogirritatie: een arts raadplegen</t>
  </si>
  <si>
    <t>1. Taakroulatie
2. Voldoende rust tussen diensten
3. Vermoeide medewerker huiswaarts sturen
Deze maatregelen zijn inmiddels verplicht volgens het contract en de “Richtlijn organisatie en bestrijding van wintergladheid 2024” van het CROW.</t>
  </si>
  <si>
    <t>Verplicht dragen signaalkleding op steunpunt. Ten minste een retroreflecterend, oranje jas.
Deze maatregel is inmiddels verplicht volgens het contract en de “Richtlijn organisatie en bestrijding van wintergladheid 2024” van het CROW.</t>
  </si>
  <si>
    <t>1. Voorlichting en instructie over
aanrijding op het steunpunt
2. Aanstellen toezichthouder
3. Toepassen protocol 'zie ik jou, zie jij mij'
4. Voldoende afstand houden
5. Werkzaamheden (tijdelijk)
onderbreken
6. Werkzaamheden met
materieelstukken logisch achter elkaar plannen 
Deze maatregelen zijn inmiddels verplicht volgens het contract en de “Richtlijn organisatie en bestrijding van wintergladheid 2024” van het CROW. Ook ontvangen de chauffeurs de SDWcursus</t>
  </si>
  <si>
    <t>1. Voorlichting en instructie over
achteruitrijden
2. Akoestische achteruitrijd signaal
3. Achteruitrijd camera
4. Scheiden van verkeersstromen
5. Toepassen protocol 'zie ik jou, zie jij mij'
Deze maatregelen zijn inmiddels verplicht volgens het contract en de “Richtlijn organisatie en bestrijding van wintergladheid 2024” van het CROW. Ook ontvangen de chauffeurs de SDWcursus</t>
  </si>
  <si>
    <t>1. Organiseren start werkinstructie zodat eenieder op de hoogte is van
elkaars werkzaamheden
2. Aanstellen toezichthouder
3. Toepassen protocol 'zie ik jou, zie jij mij'
4. Werkzaamheden (tijdelijk)
onderbreken.
5. Werkzaamheden met
materieelstukken logisch achter elkaar plannen
Deze maatregelen zijn inmiddels verplicht volgens het contract en de “Richtlijn organisatie en bestrijding van wintergladheid 2024” van het CROW. Ook ontvangen de chauffeurs de SDWcursus</t>
  </si>
  <si>
    <t>Toereikende communicatiemiddelen gebruiken, hands-free.
Deze maatregel is inmiddels verplicht en geregeld in het contract.</t>
  </si>
  <si>
    <t>1. Zoutstrooier borgen met borgpin tegen inklappen/omvallen
2. Alleen gebruik maken van
arbeidsmiddelen met geldige keuring
3. Niet onder zoutstrooier
begeven/afstand houden
4. Voorlichting en onderricht m.b.t. het gebruik van de zoutstrooier
5. Helm dragen bij het aan- en afkoppelen van de zoutstrooier
Deze maatregelen zijn inmiddels verplicht volgens het contract en de “Richtlijn organisatie en bestrijding van wintergladheid 2024” van het CROW. Ook ontvangen de chauffeurs de SDWcursus</t>
  </si>
  <si>
    <t>1. Spanningsloos werken
2. Alleen bevoegd personeel toestaan om te werken met 380V, ook bij storingen. Anders inzetten aannemer.
3. Melden van kapot materieel
Deze maatregelen zijn inmiddels verplicht volgens het contract en de “Richtlijn organisatie en bestrijding van wintergladheid 2024” van het CROW. Ook ontvangen de chauffeurs de SDWcursus</t>
  </si>
  <si>
    <t>1. Het materieel met zorg gebruiken
2. Defecten en inconsistenties melden
3. Bij enige twijfel niet verder werken en coördinator inschakelen
De maatregelen 1+2 zijn inmiddels verplicht volgens het contract en de “Richtlijn organisatie en bestrijding van wintergladheid 2024” van het CROW. Ook ontvangen de chauffeurs de SDWcursus</t>
  </si>
  <si>
    <t>1. Orde en netheid 
2. Duidelijke markering aanbrengen op objecten (geel/zwart en evt. reflecterend)</t>
  </si>
  <si>
    <t>Met tenminste twee mensen tegelijk aanwezig zijn op het steunpunt. Vastgelegd in contract: minimaal coördinator en shovelmachinist.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</si>
</sst>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Tahoma"/>
      <family val="2"/>
    </font>
    <font>
      <b/>
      <sz val="12"/>
      <color rgb="FF0091C4"/>
      <name val="Tahoma"/>
      <family val="2"/>
    </font>
    <font>
      <b/>
      <sz val="26"/>
      <color rgb="FF174786"/>
      <name val="Tahoma"/>
      <family val="2"/>
    </font>
    <font>
      <b/>
      <sz val="18"/>
      <color rgb="FF174786"/>
      <name val="Tahoma"/>
      <family val="2"/>
    </font>
    <font>
      <b/>
      <sz val="11"/>
      <name val="Tahoma"/>
      <family val="2"/>
    </font>
    <font>
      <sz val="11"/>
      <name val="Tahoma"/>
      <family val="2"/>
    </font>
    <font>
      <sz val="12"/>
      <color rgb="FF0091C4"/>
      <name val="Tahoma"/>
      <family val="2"/>
    </font>
    <font>
      <sz val="10"/>
      <color theme="1"/>
      <name val="Tahoma"/>
      <family val="2"/>
    </font>
    <font>
      <sz val="9"/>
      <color theme="1"/>
      <name val="Tahoma"/>
      <family val="2"/>
    </font>
    <font>
      <b/>
      <sz val="9"/>
      <color theme="0"/>
      <name val="Tahoma"/>
      <family val="2"/>
    </font>
    <font>
      <sz val="10"/>
      <color indexed="8"/>
      <name val="Tahoma"/>
      <family val="2"/>
    </font>
    <font>
      <sz val="9"/>
      <color indexed="8"/>
      <name val="Tahoma"/>
      <family val="2"/>
    </font>
  </fonts>
  <fills count="7">
    <fill>
      <patternFill patternType="none"/>
    </fill>
    <fill>
      <patternFill patternType="gray125"/>
    </fill>
    <fill>
      <patternFill patternType="solid">
        <fgColor theme="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tint="-0.499984740745262"/>
        <bgColor indexed="64"/>
      </patternFill>
    </fill>
    <fill>
      <patternFill patternType="solid">
        <fgColor theme="0" tint="-0.34998626667073579"/>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xf numFmtId="0" fontId="1" fillId="0" borderId="4"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8" fillId="0" borderId="0" xfId="0" applyFont="1" applyAlignment="1">
      <alignment vertical="top" wrapText="1"/>
    </xf>
    <xf numFmtId="0" fontId="9" fillId="0" borderId="9" xfId="0" applyFont="1" applyBorder="1" applyAlignment="1">
      <alignment vertical="top" wrapText="1"/>
    </xf>
    <xf numFmtId="0" fontId="9" fillId="4" borderId="9" xfId="0" applyFont="1" applyFill="1" applyBorder="1" applyAlignment="1">
      <alignment vertical="top" wrapText="1"/>
    </xf>
    <xf numFmtId="0" fontId="8" fillId="4" borderId="9" xfId="0" applyFont="1" applyFill="1" applyBorder="1" applyAlignment="1">
      <alignment vertical="top" wrapText="1"/>
    </xf>
    <xf numFmtId="0" fontId="9" fillId="0" borderId="9" xfId="0" applyFont="1" applyBorder="1" applyAlignment="1">
      <alignment horizontal="left" vertical="top" wrapText="1"/>
    </xf>
    <xf numFmtId="0" fontId="9" fillId="0" borderId="10" xfId="0" applyFont="1" applyBorder="1" applyAlignment="1">
      <alignment vertical="top" wrapText="1"/>
    </xf>
    <xf numFmtId="0" fontId="9" fillId="4" borderId="10" xfId="0" applyFont="1" applyFill="1" applyBorder="1" applyAlignment="1">
      <alignment vertical="top" wrapText="1"/>
    </xf>
    <xf numFmtId="0" fontId="8" fillId="4" borderId="10" xfId="0" applyFont="1" applyFill="1" applyBorder="1" applyAlignment="1">
      <alignment vertical="top" wrapText="1"/>
    </xf>
    <xf numFmtId="0" fontId="11" fillId="0" borderId="9" xfId="0" applyFont="1" applyBorder="1" applyAlignment="1">
      <alignment horizontal="center" vertical="center"/>
    </xf>
    <xf numFmtId="0" fontId="10" fillId="6" borderId="15"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10" fillId="3" borderId="15" xfId="0" applyFont="1" applyFill="1" applyBorder="1" applyAlignment="1">
      <alignment horizontal="center" vertical="center" wrapText="1"/>
    </xf>
    <xf numFmtId="0" fontId="8" fillId="0" borderId="9" xfId="0" applyFont="1" applyBorder="1" applyAlignment="1">
      <alignment vertical="top" wrapText="1"/>
    </xf>
    <xf numFmtId="0" fontId="12" fillId="0" borderId="9"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2" fillId="0" borderId="4" xfId="0" applyFont="1" applyBorder="1" applyAlignment="1">
      <alignment horizontal="center" vertical="center" wrapText="1"/>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49" fontId="6" fillId="0" borderId="4" xfId="0" applyNumberFormat="1" applyFont="1" applyBorder="1" applyAlignment="1">
      <alignment horizontal="center" vertical="center"/>
    </xf>
    <xf numFmtId="49" fontId="6" fillId="0" borderId="0" xfId="0" applyNumberFormat="1" applyFont="1" applyAlignment="1">
      <alignment horizontal="center" vertical="center"/>
    </xf>
    <xf numFmtId="49" fontId="6" fillId="0" borderId="5" xfId="0" applyNumberFormat="1" applyFont="1" applyBorder="1" applyAlignment="1">
      <alignment horizontal="center" vertical="center"/>
    </xf>
    <xf numFmtId="0" fontId="10" fillId="2" borderId="13"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14" xfId="0" applyFont="1" applyFill="1" applyBorder="1" applyAlignment="1">
      <alignment horizontal="center" vertical="center" wrapText="1"/>
    </xf>
  </cellXfs>
  <cellStyles count="1">
    <cellStyle name="Standaard" xfId="0" builtinId="0"/>
  </cellStyles>
  <dxfs count="15">
    <dxf>
      <fill>
        <patternFill>
          <bgColor rgb="FF92D050"/>
        </patternFill>
      </fill>
    </dxf>
    <dxf>
      <fill>
        <patternFill>
          <bgColor rgb="FFFFFF00"/>
        </patternFill>
      </fill>
    </dxf>
    <dxf>
      <fill>
        <patternFill>
          <bgColor rgb="FFFFC000"/>
        </patternFill>
      </fill>
    </dxf>
    <dxf>
      <fill>
        <patternFill>
          <bgColor rgb="FFFF0000"/>
        </patternFill>
      </fill>
    </dxf>
    <dxf>
      <font>
        <color theme="0"/>
      </font>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ont>
        <color theme="0"/>
      </font>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ont>
        <color theme="0"/>
      </font>
      <fill>
        <patternFill>
          <bgColor rgb="FFC00000"/>
        </patternFill>
      </fill>
    </dxf>
  </dxfs>
  <tableStyles count="0" defaultTableStyle="TableStyleMedium2" defaultPivotStyle="PivotStyleLight16"/>
  <colors>
    <mruColors>
      <color rgb="FF174786"/>
      <color rgb="FF0091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11</xdr:row>
      <xdr:rowOff>38100</xdr:rowOff>
    </xdr:from>
    <xdr:to>
      <xdr:col>4</xdr:col>
      <xdr:colOff>161925</xdr:colOff>
      <xdr:row>15</xdr:row>
      <xdr:rowOff>9525</xdr:rowOff>
    </xdr:to>
    <xdr:pic>
      <xdr:nvPicPr>
        <xdr:cNvPr id="3" name="Graphic 2">
          <a:extLst>
            <a:ext uri="{FF2B5EF4-FFF2-40B4-BE49-F238E27FC236}">
              <a16:creationId xmlns:a16="http://schemas.microsoft.com/office/drawing/2014/main" id="{111D9014-AF95-C9DC-1192-1F1886ED748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6825" y="2514600"/>
          <a:ext cx="1333500" cy="733425"/>
        </a:xfrm>
        <a:prstGeom prst="rect">
          <a:avLst/>
        </a:prstGeom>
      </xdr:spPr>
    </xdr:pic>
    <xdr:clientData/>
  </xdr:twoCellAnchor>
  <xdr:twoCellAnchor editAs="oneCell">
    <xdr:from>
      <xdr:col>5</xdr:col>
      <xdr:colOff>19050</xdr:colOff>
      <xdr:row>12</xdr:row>
      <xdr:rowOff>28575</xdr:rowOff>
    </xdr:from>
    <xdr:to>
      <xdr:col>7</xdr:col>
      <xdr:colOff>447675</xdr:colOff>
      <xdr:row>14</xdr:row>
      <xdr:rowOff>93160</xdr:rowOff>
    </xdr:to>
    <xdr:pic>
      <xdr:nvPicPr>
        <xdr:cNvPr id="5" name="Afbeelding 4">
          <a:extLst>
            <a:ext uri="{FF2B5EF4-FFF2-40B4-BE49-F238E27FC236}">
              <a16:creationId xmlns:a16="http://schemas.microsoft.com/office/drawing/2014/main" id="{F64A8430-B77A-F582-62E5-1A996322D19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67050" y="2695575"/>
          <a:ext cx="1647825" cy="4455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400914</xdr:colOff>
      <xdr:row>18</xdr:row>
      <xdr:rowOff>140494</xdr:rowOff>
    </xdr:to>
    <xdr:pic>
      <xdr:nvPicPr>
        <xdr:cNvPr id="2" name="Afbeelding 1">
          <a:extLst>
            <a:ext uri="{FF2B5EF4-FFF2-40B4-BE49-F238E27FC236}">
              <a16:creationId xmlns:a16="http://schemas.microsoft.com/office/drawing/2014/main" id="{A36C6B13-7FC9-4E1F-822F-3CAAE3C0E610}"/>
            </a:ext>
          </a:extLst>
        </xdr:cNvPr>
        <xdr:cNvPicPr>
          <a:picLocks noChangeAspect="1"/>
        </xdr:cNvPicPr>
      </xdr:nvPicPr>
      <xdr:blipFill>
        <a:blip xmlns:r="http://schemas.openxmlformats.org/officeDocument/2006/relationships" r:embed="rId1"/>
        <a:stretch>
          <a:fillRect/>
        </a:stretch>
      </xdr:blipFill>
      <xdr:spPr>
        <a:xfrm>
          <a:off x="0" y="0"/>
          <a:ext cx="7716114" cy="356949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1CF8A-5E8C-4548-9C55-A1FACEA66132}">
  <dimension ref="A1:J16"/>
  <sheetViews>
    <sheetView showGridLines="0" tabSelected="1" zoomScale="130" zoomScaleNormal="130" workbookViewId="0">
      <pane xSplit="10" ySplit="16" topLeftCell="K17" activePane="bottomRight" state="frozen"/>
      <selection pane="topRight" activeCell="K1" sqref="K1"/>
      <selection pane="bottomLeft" activeCell="A21" sqref="A21"/>
      <selection pane="bottomRight" activeCell="M11" sqref="M11"/>
    </sheetView>
  </sheetViews>
  <sheetFormatPr defaultRowHeight="14.5" x14ac:dyDescent="0.35"/>
  <sheetData>
    <row r="1" spans="1:10" x14ac:dyDescent="0.35">
      <c r="A1" s="27" t="s">
        <v>1</v>
      </c>
      <c r="B1" s="28"/>
      <c r="C1" s="28"/>
      <c r="D1" s="28"/>
      <c r="E1" s="28"/>
      <c r="F1" s="28"/>
      <c r="G1" s="28"/>
      <c r="H1" s="28"/>
      <c r="I1" s="28"/>
      <c r="J1" s="29"/>
    </row>
    <row r="2" spans="1:10" x14ac:dyDescent="0.35">
      <c r="A2" s="30"/>
      <c r="B2" s="31"/>
      <c r="C2" s="31"/>
      <c r="D2" s="31"/>
      <c r="E2" s="31"/>
      <c r="F2" s="31"/>
      <c r="G2" s="31"/>
      <c r="H2" s="31"/>
      <c r="I2" s="31"/>
      <c r="J2" s="32"/>
    </row>
    <row r="3" spans="1:10" x14ac:dyDescent="0.35">
      <c r="A3" s="30"/>
      <c r="B3" s="31"/>
      <c r="C3" s="31"/>
      <c r="D3" s="31"/>
      <c r="E3" s="31"/>
      <c r="F3" s="31"/>
      <c r="G3" s="31"/>
      <c r="H3" s="31"/>
      <c r="I3" s="31"/>
      <c r="J3" s="32"/>
    </row>
    <row r="4" spans="1:10" x14ac:dyDescent="0.35">
      <c r="A4" s="33" t="s">
        <v>0</v>
      </c>
      <c r="B4" s="34"/>
      <c r="C4" s="34"/>
      <c r="D4" s="34"/>
      <c r="E4" s="34"/>
      <c r="F4" s="34"/>
      <c r="G4" s="34"/>
      <c r="H4" s="34"/>
      <c r="I4" s="34"/>
      <c r="J4" s="35"/>
    </row>
    <row r="5" spans="1:10" x14ac:dyDescent="0.35">
      <c r="A5" s="33"/>
      <c r="B5" s="34"/>
      <c r="C5" s="34"/>
      <c r="D5" s="34"/>
      <c r="E5" s="34"/>
      <c r="F5" s="34"/>
      <c r="G5" s="34"/>
      <c r="H5" s="34"/>
      <c r="I5" s="34"/>
      <c r="J5" s="35"/>
    </row>
    <row r="6" spans="1:10" x14ac:dyDescent="0.35">
      <c r="A6" s="36" t="s">
        <v>4</v>
      </c>
      <c r="B6" s="37"/>
      <c r="C6" s="37"/>
      <c r="D6" s="37"/>
      <c r="E6" s="37"/>
      <c r="F6" s="37"/>
      <c r="G6" s="37"/>
      <c r="H6" s="37"/>
      <c r="I6" s="37"/>
      <c r="J6" s="38"/>
    </row>
    <row r="7" spans="1:10" x14ac:dyDescent="0.35">
      <c r="A7" s="39"/>
      <c r="B7" s="37"/>
      <c r="C7" s="37"/>
      <c r="D7" s="37"/>
      <c r="E7" s="37"/>
      <c r="F7" s="37"/>
      <c r="G7" s="37"/>
      <c r="H7" s="37"/>
      <c r="I7" s="37"/>
      <c r="J7" s="38"/>
    </row>
    <row r="8" spans="1:10" x14ac:dyDescent="0.35">
      <c r="A8" s="1"/>
      <c r="B8" s="2"/>
      <c r="C8" s="2"/>
      <c r="D8" s="2"/>
      <c r="E8" s="2"/>
      <c r="F8" s="2"/>
      <c r="G8" s="2"/>
      <c r="H8" s="2"/>
      <c r="I8" s="2"/>
      <c r="J8" s="3"/>
    </row>
    <row r="9" spans="1:10" x14ac:dyDescent="0.35">
      <c r="A9" s="40" t="s">
        <v>3</v>
      </c>
      <c r="B9" s="41"/>
      <c r="C9" s="41"/>
      <c r="D9" s="41"/>
      <c r="E9" s="41"/>
      <c r="F9" s="41"/>
      <c r="G9" s="41"/>
      <c r="H9" s="41"/>
      <c r="I9" s="41"/>
      <c r="J9" s="42"/>
    </row>
    <row r="10" spans="1:10" x14ac:dyDescent="0.35">
      <c r="A10" s="43"/>
      <c r="B10" s="41"/>
      <c r="C10" s="41"/>
      <c r="D10" s="41"/>
      <c r="E10" s="41"/>
      <c r="F10" s="41"/>
      <c r="G10" s="41"/>
      <c r="H10" s="41"/>
      <c r="I10" s="41"/>
      <c r="J10" s="42"/>
    </row>
    <row r="11" spans="1:10" x14ac:dyDescent="0.35">
      <c r="A11" s="44" t="s">
        <v>2</v>
      </c>
      <c r="B11" s="45"/>
      <c r="C11" s="45"/>
      <c r="D11" s="45"/>
      <c r="E11" s="45"/>
      <c r="F11" s="45"/>
      <c r="G11" s="45"/>
      <c r="H11" s="45"/>
      <c r="I11" s="45"/>
      <c r="J11" s="46"/>
    </row>
    <row r="12" spans="1:10" x14ac:dyDescent="0.35">
      <c r="A12" s="21"/>
      <c r="B12" s="22"/>
      <c r="C12" s="22"/>
      <c r="D12" s="22"/>
      <c r="E12" s="22"/>
      <c r="F12" s="22"/>
      <c r="G12" s="22"/>
      <c r="H12" s="22"/>
      <c r="I12" s="22"/>
      <c r="J12" s="23"/>
    </row>
    <row r="13" spans="1:10" x14ac:dyDescent="0.35">
      <c r="A13" s="21"/>
      <c r="B13" s="22"/>
      <c r="C13" s="22"/>
      <c r="D13" s="22"/>
      <c r="E13" s="22"/>
      <c r="F13" s="22"/>
      <c r="G13" s="22"/>
      <c r="H13" s="22"/>
      <c r="I13" s="22"/>
      <c r="J13" s="23"/>
    </row>
    <row r="14" spans="1:10" x14ac:dyDescent="0.35">
      <c r="A14" s="21"/>
      <c r="B14" s="22"/>
      <c r="C14" s="22"/>
      <c r="D14" s="22"/>
      <c r="E14" s="22"/>
      <c r="F14" s="22"/>
      <c r="G14" s="22"/>
      <c r="H14" s="22"/>
      <c r="I14" s="22"/>
      <c r="J14" s="23"/>
    </row>
    <row r="15" spans="1:10" x14ac:dyDescent="0.35">
      <c r="A15" s="21"/>
      <c r="B15" s="22"/>
      <c r="C15" s="22"/>
      <c r="D15" s="22"/>
      <c r="E15" s="22"/>
      <c r="F15" s="22"/>
      <c r="G15" s="22"/>
      <c r="H15" s="22"/>
      <c r="I15" s="22"/>
      <c r="J15" s="23"/>
    </row>
    <row r="16" spans="1:10" ht="15" thickBot="1" x14ac:dyDescent="0.4">
      <c r="A16" s="24"/>
      <c r="B16" s="25"/>
      <c r="C16" s="25"/>
      <c r="D16" s="25"/>
      <c r="E16" s="25"/>
      <c r="F16" s="25"/>
      <c r="G16" s="25"/>
      <c r="H16" s="25"/>
      <c r="I16" s="25"/>
      <c r="J16" s="26"/>
    </row>
  </sheetData>
  <mergeCells count="6">
    <mergeCell ref="A12:J16"/>
    <mergeCell ref="A1:J3"/>
    <mergeCell ref="A4:J5"/>
    <mergeCell ref="A6:J7"/>
    <mergeCell ref="A9:J10"/>
    <mergeCell ref="A11: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0C5CC-1FBD-4F79-B990-51E69BA726B4}">
  <dimension ref="A1:Z25"/>
  <sheetViews>
    <sheetView showGridLines="0" zoomScale="80" zoomScaleNormal="80" workbookViewId="0">
      <pane ySplit="2" topLeftCell="A20" activePane="bottomLeft" state="frozen"/>
      <selection pane="bottomLeft" activeCell="O25" sqref="O25"/>
    </sheetView>
  </sheetViews>
  <sheetFormatPr defaultColWidth="9.1796875" defaultRowHeight="12.5" x14ac:dyDescent="0.35"/>
  <cols>
    <col min="1" max="1" width="4.7265625" style="4" customWidth="1"/>
    <col min="2" max="2" width="19.7265625" style="4" customWidth="1"/>
    <col min="3" max="3" width="25.7265625" style="4" customWidth="1"/>
    <col min="4" max="5" width="18.7265625" style="4" customWidth="1"/>
    <col min="6" max="7" width="25.7265625" style="4" customWidth="1"/>
    <col min="8" max="8" width="18.7265625" style="4" customWidth="1"/>
    <col min="9" max="12" width="4.7265625" style="16" customWidth="1"/>
    <col min="13" max="13" width="13" style="4" customWidth="1"/>
    <col min="14" max="14" width="18.7265625" style="4" customWidth="1"/>
    <col min="15" max="15" width="25.7265625" style="4" customWidth="1"/>
    <col min="16" max="17" width="18.7265625" style="4" customWidth="1"/>
    <col min="18" max="18" width="11.7265625" style="4" customWidth="1"/>
    <col min="19" max="19" width="25.7265625" style="4" customWidth="1"/>
    <col min="20" max="20" width="18.7265625" style="4" customWidth="1"/>
    <col min="21" max="24" width="4.7265625" style="4" customWidth="1"/>
    <col min="25" max="25" width="18.7265625" style="4" customWidth="1"/>
    <col min="26" max="16384" width="9.1796875" style="4"/>
  </cols>
  <sheetData>
    <row r="1" spans="1:26" s="17" customFormat="1" ht="30" customHeight="1" x14ac:dyDescent="0.35">
      <c r="A1" s="53" t="s">
        <v>5</v>
      </c>
      <c r="B1" s="49" t="s">
        <v>6</v>
      </c>
      <c r="C1" s="49" t="s">
        <v>7</v>
      </c>
      <c r="D1" s="49" t="s">
        <v>8</v>
      </c>
      <c r="E1" s="49" t="s">
        <v>9</v>
      </c>
      <c r="F1" s="49" t="s">
        <v>10</v>
      </c>
      <c r="G1" s="49" t="s">
        <v>11</v>
      </c>
      <c r="H1" s="49" t="s">
        <v>12</v>
      </c>
      <c r="I1" s="49" t="s">
        <v>13</v>
      </c>
      <c r="J1" s="49"/>
      <c r="K1" s="49"/>
      <c r="L1" s="49"/>
      <c r="M1" s="49" t="s">
        <v>117</v>
      </c>
      <c r="N1" s="49" t="s">
        <v>18</v>
      </c>
      <c r="O1" s="49" t="s">
        <v>19</v>
      </c>
      <c r="P1" s="49" t="s">
        <v>20</v>
      </c>
      <c r="Q1" s="49" t="s">
        <v>21</v>
      </c>
      <c r="R1" s="51" t="s">
        <v>123</v>
      </c>
      <c r="S1" s="51"/>
      <c r="T1" s="51" t="s">
        <v>124</v>
      </c>
      <c r="U1" s="51" t="s">
        <v>13</v>
      </c>
      <c r="V1" s="51"/>
      <c r="W1" s="51"/>
      <c r="X1" s="51"/>
      <c r="Y1" s="51" t="s">
        <v>125</v>
      </c>
      <c r="Z1" s="47" t="s">
        <v>126</v>
      </c>
    </row>
    <row r="2" spans="1:26" s="17" customFormat="1" ht="18" customHeight="1" thickBot="1" x14ac:dyDescent="0.4">
      <c r="A2" s="54"/>
      <c r="B2" s="50"/>
      <c r="C2" s="50"/>
      <c r="D2" s="50"/>
      <c r="E2" s="50"/>
      <c r="F2" s="50"/>
      <c r="G2" s="50"/>
      <c r="H2" s="50"/>
      <c r="I2" s="13" t="s">
        <v>14</v>
      </c>
      <c r="J2" s="13" t="s">
        <v>15</v>
      </c>
      <c r="K2" s="13" t="s">
        <v>16</v>
      </c>
      <c r="L2" s="13" t="s">
        <v>17</v>
      </c>
      <c r="M2" s="50"/>
      <c r="N2" s="50"/>
      <c r="O2" s="50"/>
      <c r="P2" s="50"/>
      <c r="Q2" s="50"/>
      <c r="R2" s="52"/>
      <c r="S2" s="52"/>
      <c r="T2" s="52"/>
      <c r="U2" s="18" t="s">
        <v>14</v>
      </c>
      <c r="V2" s="18" t="s">
        <v>15</v>
      </c>
      <c r="W2" s="18" t="s">
        <v>16</v>
      </c>
      <c r="X2" s="18" t="s">
        <v>17</v>
      </c>
      <c r="Y2" s="52"/>
      <c r="Z2" s="48"/>
    </row>
    <row r="3" spans="1:26" ht="75" customHeight="1" x14ac:dyDescent="0.35">
      <c r="A3" s="9">
        <v>1</v>
      </c>
      <c r="B3" s="9" t="s">
        <v>22</v>
      </c>
      <c r="C3" s="9" t="s">
        <v>32</v>
      </c>
      <c r="D3" s="9" t="s">
        <v>29</v>
      </c>
      <c r="E3" s="9" t="s">
        <v>39</v>
      </c>
      <c r="F3" s="9" t="s">
        <v>131</v>
      </c>
      <c r="G3" s="9" t="s">
        <v>40</v>
      </c>
      <c r="H3" s="9" t="s">
        <v>75</v>
      </c>
      <c r="I3" s="14">
        <v>7</v>
      </c>
      <c r="J3" s="14">
        <v>6</v>
      </c>
      <c r="K3" s="14">
        <v>3</v>
      </c>
      <c r="L3" s="12">
        <f t="shared" ref="L3:L25" si="0">I3*J3*K3</f>
        <v>126</v>
      </c>
      <c r="M3" s="9" t="s">
        <v>152</v>
      </c>
      <c r="N3" s="9" t="s">
        <v>144</v>
      </c>
      <c r="O3" s="9" t="s">
        <v>132</v>
      </c>
      <c r="P3" s="9"/>
      <c r="Q3" s="9"/>
      <c r="R3" s="10" t="s">
        <v>127</v>
      </c>
      <c r="S3" s="11"/>
      <c r="T3" s="11"/>
      <c r="U3" s="10"/>
      <c r="V3" s="10"/>
      <c r="W3" s="10"/>
      <c r="X3" s="10"/>
      <c r="Y3" s="11"/>
      <c r="Z3" s="11"/>
    </row>
    <row r="4" spans="1:26" ht="80.25" customHeight="1" x14ac:dyDescent="0.35">
      <c r="A4" s="5">
        <v>2</v>
      </c>
      <c r="B4" s="5" t="s">
        <v>22</v>
      </c>
      <c r="C4" s="5" t="s">
        <v>43</v>
      </c>
      <c r="D4" s="5" t="s">
        <v>71</v>
      </c>
      <c r="E4" s="5" t="s">
        <v>44</v>
      </c>
      <c r="F4" s="5" t="s">
        <v>153</v>
      </c>
      <c r="G4" s="5" t="s">
        <v>151</v>
      </c>
      <c r="H4" s="5" t="s">
        <v>45</v>
      </c>
      <c r="I4" s="15">
        <v>7</v>
      </c>
      <c r="J4" s="15">
        <v>6</v>
      </c>
      <c r="K4" s="15">
        <v>6</v>
      </c>
      <c r="L4" s="12">
        <f t="shared" si="0"/>
        <v>252</v>
      </c>
      <c r="M4" s="5" t="s">
        <v>152</v>
      </c>
      <c r="N4" s="5" t="s">
        <v>142</v>
      </c>
      <c r="O4" s="5" t="s">
        <v>133</v>
      </c>
      <c r="P4" s="5"/>
      <c r="Q4" s="5"/>
      <c r="R4" s="6" t="s">
        <v>127</v>
      </c>
      <c r="S4" s="7"/>
      <c r="T4" s="7"/>
      <c r="U4" s="6"/>
      <c r="V4" s="6"/>
      <c r="W4" s="6"/>
      <c r="X4" s="6"/>
      <c r="Y4" s="7"/>
      <c r="Z4" s="7"/>
    </row>
    <row r="5" spans="1:26" ht="79.5" customHeight="1" x14ac:dyDescent="0.35">
      <c r="A5" s="5">
        <v>3</v>
      </c>
      <c r="B5" s="5" t="s">
        <v>22</v>
      </c>
      <c r="C5" s="5" t="s">
        <v>49</v>
      </c>
      <c r="D5" s="5" t="s">
        <v>71</v>
      </c>
      <c r="E5" s="5" t="s">
        <v>44</v>
      </c>
      <c r="F5" s="5" t="s">
        <v>70</v>
      </c>
      <c r="G5" s="5" t="s">
        <v>120</v>
      </c>
      <c r="H5" s="5" t="s">
        <v>45</v>
      </c>
      <c r="I5" s="15">
        <v>7</v>
      </c>
      <c r="J5" s="15">
        <v>6</v>
      </c>
      <c r="K5" s="15">
        <v>3</v>
      </c>
      <c r="L5" s="12">
        <f t="shared" si="0"/>
        <v>126</v>
      </c>
      <c r="M5" s="5" t="s">
        <v>152</v>
      </c>
      <c r="N5" s="5" t="s">
        <v>144</v>
      </c>
      <c r="O5" s="5" t="s">
        <v>118</v>
      </c>
      <c r="P5" s="5"/>
      <c r="Q5" s="5"/>
      <c r="R5" s="6" t="s">
        <v>127</v>
      </c>
      <c r="S5" s="7"/>
      <c r="T5" s="7"/>
      <c r="U5" s="6"/>
      <c r="V5" s="6"/>
      <c r="W5" s="6"/>
      <c r="X5" s="6"/>
      <c r="Y5" s="7"/>
      <c r="Z5" s="7"/>
    </row>
    <row r="6" spans="1:26" ht="81.75" customHeight="1" x14ac:dyDescent="0.35">
      <c r="A6" s="9">
        <v>4</v>
      </c>
      <c r="B6" s="5" t="s">
        <v>22</v>
      </c>
      <c r="C6" s="5" t="s">
        <v>48</v>
      </c>
      <c r="D6" s="5" t="s">
        <v>46</v>
      </c>
      <c r="E6" s="5" t="s">
        <v>47</v>
      </c>
      <c r="F6" s="5" t="s">
        <v>72</v>
      </c>
      <c r="G6" s="5" t="s">
        <v>73</v>
      </c>
      <c r="H6" s="5" t="s">
        <v>74</v>
      </c>
      <c r="I6" s="15">
        <v>15</v>
      </c>
      <c r="J6" s="15">
        <v>6</v>
      </c>
      <c r="K6" s="15">
        <v>3</v>
      </c>
      <c r="L6" s="12">
        <f t="shared" si="0"/>
        <v>270</v>
      </c>
      <c r="M6" s="5" t="s">
        <v>152</v>
      </c>
      <c r="N6" s="5" t="s">
        <v>144</v>
      </c>
      <c r="O6" s="5" t="s">
        <v>171</v>
      </c>
      <c r="P6" s="5"/>
      <c r="Q6" s="5"/>
      <c r="R6" s="6" t="s">
        <v>127</v>
      </c>
      <c r="S6" s="7"/>
      <c r="T6" s="7"/>
      <c r="U6" s="6"/>
      <c r="V6" s="6"/>
      <c r="W6" s="6"/>
      <c r="X6" s="6"/>
      <c r="Y6" s="7"/>
      <c r="Z6" s="7"/>
    </row>
    <row r="7" spans="1:26" ht="75" customHeight="1" x14ac:dyDescent="0.35">
      <c r="A7" s="5">
        <v>5</v>
      </c>
      <c r="B7" s="5" t="s">
        <v>22</v>
      </c>
      <c r="C7" s="5" t="s">
        <v>55</v>
      </c>
      <c r="D7" s="5" t="s">
        <v>48</v>
      </c>
      <c r="E7" s="5" t="s">
        <v>56</v>
      </c>
      <c r="F7" s="5" t="s">
        <v>129</v>
      </c>
      <c r="G7" s="5" t="s">
        <v>69</v>
      </c>
      <c r="H7" s="5" t="s">
        <v>62</v>
      </c>
      <c r="I7" s="15">
        <v>7</v>
      </c>
      <c r="J7" s="15">
        <v>6</v>
      </c>
      <c r="K7" s="15">
        <v>1</v>
      </c>
      <c r="L7" s="12">
        <f t="shared" si="0"/>
        <v>42</v>
      </c>
      <c r="M7" s="5"/>
      <c r="N7" s="5" t="s">
        <v>144</v>
      </c>
      <c r="O7" s="5" t="s">
        <v>134</v>
      </c>
      <c r="P7" s="5"/>
      <c r="Q7" s="5"/>
      <c r="R7" s="6" t="s">
        <v>127</v>
      </c>
      <c r="S7" s="7"/>
      <c r="T7" s="7"/>
      <c r="U7" s="6"/>
      <c r="V7" s="6"/>
      <c r="W7" s="6"/>
      <c r="X7" s="6"/>
      <c r="Y7" s="7"/>
      <c r="Z7" s="7"/>
    </row>
    <row r="8" spans="1:26" ht="103.5" x14ac:dyDescent="0.35">
      <c r="A8" s="5">
        <v>6</v>
      </c>
      <c r="B8" s="5" t="s">
        <v>22</v>
      </c>
      <c r="C8" s="5" t="s">
        <v>32</v>
      </c>
      <c r="D8" s="5" t="s">
        <v>29</v>
      </c>
      <c r="E8" s="5" t="s">
        <v>35</v>
      </c>
      <c r="F8" s="5" t="s">
        <v>130</v>
      </c>
      <c r="G8" s="5" t="s">
        <v>95</v>
      </c>
      <c r="H8" s="5" t="s">
        <v>75</v>
      </c>
      <c r="I8" s="15">
        <v>15</v>
      </c>
      <c r="J8" s="15">
        <v>6</v>
      </c>
      <c r="K8" s="15">
        <v>1</v>
      </c>
      <c r="L8" s="12">
        <f t="shared" si="0"/>
        <v>90</v>
      </c>
      <c r="M8" s="5" t="s">
        <v>152</v>
      </c>
      <c r="N8" s="5" t="s">
        <v>144</v>
      </c>
      <c r="O8" s="5" t="s">
        <v>172</v>
      </c>
      <c r="P8" s="5"/>
      <c r="Q8" s="5"/>
      <c r="R8" s="6" t="s">
        <v>127</v>
      </c>
      <c r="S8" s="7"/>
      <c r="T8" s="7"/>
      <c r="U8" s="6"/>
      <c r="V8" s="6"/>
      <c r="W8" s="6"/>
      <c r="X8" s="6"/>
      <c r="Y8" s="7"/>
      <c r="Z8" s="7"/>
    </row>
    <row r="9" spans="1:26" ht="77.25" customHeight="1" x14ac:dyDescent="0.35">
      <c r="A9" s="9">
        <v>7</v>
      </c>
      <c r="B9" s="5" t="s">
        <v>22</v>
      </c>
      <c r="C9" s="5" t="s">
        <v>63</v>
      </c>
      <c r="D9" s="5" t="s">
        <v>64</v>
      </c>
      <c r="E9" s="5" t="s">
        <v>65</v>
      </c>
      <c r="F9" s="5" t="s">
        <v>66</v>
      </c>
      <c r="G9" s="5" t="s">
        <v>67</v>
      </c>
      <c r="H9" s="5" t="s">
        <v>68</v>
      </c>
      <c r="I9" s="15">
        <v>3</v>
      </c>
      <c r="J9" s="15">
        <v>6</v>
      </c>
      <c r="K9" s="15">
        <v>6</v>
      </c>
      <c r="L9" s="12">
        <f t="shared" si="0"/>
        <v>108</v>
      </c>
      <c r="M9" s="5" t="s">
        <v>152</v>
      </c>
      <c r="N9" s="5" t="s">
        <v>144</v>
      </c>
      <c r="O9" s="5" t="s">
        <v>119</v>
      </c>
      <c r="P9" s="5"/>
      <c r="Q9" s="5"/>
      <c r="R9" s="6" t="s">
        <v>127</v>
      </c>
      <c r="S9" s="7"/>
      <c r="T9" s="7"/>
      <c r="U9" s="6"/>
      <c r="V9" s="6"/>
      <c r="W9" s="6"/>
      <c r="X9" s="6"/>
      <c r="Y9" s="7"/>
      <c r="Z9" s="7"/>
    </row>
    <row r="10" spans="1:26" ht="77.25" customHeight="1" x14ac:dyDescent="0.35">
      <c r="A10" s="5">
        <v>8</v>
      </c>
      <c r="B10" s="5" t="s">
        <v>22</v>
      </c>
      <c r="C10" s="5" t="s">
        <v>148</v>
      </c>
      <c r="D10" s="5" t="s">
        <v>32</v>
      </c>
      <c r="E10" s="5" t="s">
        <v>145</v>
      </c>
      <c r="F10" s="5" t="s">
        <v>146</v>
      </c>
      <c r="G10" s="5" t="s">
        <v>147</v>
      </c>
      <c r="H10" s="5" t="s">
        <v>75</v>
      </c>
      <c r="I10" s="15">
        <v>3</v>
      </c>
      <c r="J10" s="15">
        <v>10</v>
      </c>
      <c r="K10" s="15">
        <v>1</v>
      </c>
      <c r="L10" s="12">
        <f t="shared" si="0"/>
        <v>30</v>
      </c>
      <c r="M10" s="5"/>
      <c r="N10" s="5" t="s">
        <v>149</v>
      </c>
      <c r="O10" s="5" t="s">
        <v>150</v>
      </c>
      <c r="P10" s="5"/>
      <c r="Q10" s="5"/>
      <c r="R10" s="6" t="s">
        <v>127</v>
      </c>
      <c r="S10" s="7"/>
      <c r="T10" s="7"/>
      <c r="U10" s="6"/>
      <c r="V10" s="6"/>
      <c r="W10" s="6"/>
      <c r="X10" s="6"/>
      <c r="Y10" s="7"/>
      <c r="Z10" s="7"/>
    </row>
    <row r="11" spans="1:26" ht="218.5" x14ac:dyDescent="0.35">
      <c r="A11" s="5">
        <v>9</v>
      </c>
      <c r="B11" s="5" t="s">
        <v>22</v>
      </c>
      <c r="C11" s="5" t="s">
        <v>57</v>
      </c>
      <c r="D11" s="5" t="s">
        <v>29</v>
      </c>
      <c r="E11" s="5" t="s">
        <v>35</v>
      </c>
      <c r="F11" s="5" t="s">
        <v>58</v>
      </c>
      <c r="G11" s="5" t="s">
        <v>60</v>
      </c>
      <c r="H11" s="5" t="s">
        <v>45</v>
      </c>
      <c r="I11" s="15">
        <v>15</v>
      </c>
      <c r="J11" s="15">
        <v>6</v>
      </c>
      <c r="K11" s="15">
        <v>6</v>
      </c>
      <c r="L11" s="12">
        <f t="shared" si="0"/>
        <v>540</v>
      </c>
      <c r="M11" s="5" t="s">
        <v>152</v>
      </c>
      <c r="N11" s="5" t="s">
        <v>144</v>
      </c>
      <c r="O11" s="5" t="s">
        <v>173</v>
      </c>
      <c r="P11" s="5"/>
      <c r="Q11" s="5"/>
      <c r="R11" s="6" t="s">
        <v>127</v>
      </c>
      <c r="S11" s="7"/>
      <c r="T11" s="7"/>
      <c r="U11" s="6"/>
      <c r="V11" s="6"/>
      <c r="W11" s="6"/>
      <c r="X11" s="6"/>
      <c r="Y11" s="7"/>
      <c r="Z11" s="7"/>
    </row>
    <row r="12" spans="1:26" ht="184" x14ac:dyDescent="0.35">
      <c r="A12" s="9">
        <v>10</v>
      </c>
      <c r="B12" s="5" t="s">
        <v>22</v>
      </c>
      <c r="C12" s="5" t="s">
        <v>57</v>
      </c>
      <c r="D12" s="5" t="s">
        <v>29</v>
      </c>
      <c r="E12" s="5" t="s">
        <v>35</v>
      </c>
      <c r="F12" s="5" t="s">
        <v>59</v>
      </c>
      <c r="G12" s="5" t="s">
        <v>61</v>
      </c>
      <c r="H12" s="5" t="s">
        <v>45</v>
      </c>
      <c r="I12" s="15">
        <v>15</v>
      </c>
      <c r="J12" s="15">
        <v>6</v>
      </c>
      <c r="K12" s="15">
        <v>3</v>
      </c>
      <c r="L12" s="12">
        <f t="shared" si="0"/>
        <v>270</v>
      </c>
      <c r="M12" s="5" t="s">
        <v>152</v>
      </c>
      <c r="N12" s="5" t="s">
        <v>144</v>
      </c>
      <c r="O12" s="5" t="s">
        <v>174</v>
      </c>
      <c r="P12" s="5"/>
      <c r="Q12" s="5"/>
      <c r="R12" s="6" t="s">
        <v>127</v>
      </c>
      <c r="S12" s="7"/>
      <c r="T12" s="7"/>
      <c r="U12" s="6"/>
      <c r="V12" s="6"/>
      <c r="W12" s="6"/>
      <c r="X12" s="6"/>
      <c r="Y12" s="7"/>
      <c r="Z12" s="7"/>
    </row>
    <row r="13" spans="1:26" ht="230" x14ac:dyDescent="0.35">
      <c r="A13" s="5">
        <v>11</v>
      </c>
      <c r="B13" s="5" t="s">
        <v>22</v>
      </c>
      <c r="C13" s="5" t="s">
        <v>89</v>
      </c>
      <c r="D13" s="5" t="s">
        <v>29</v>
      </c>
      <c r="E13" s="5" t="s">
        <v>90</v>
      </c>
      <c r="F13" s="5" t="s">
        <v>91</v>
      </c>
      <c r="G13" s="5" t="s">
        <v>92</v>
      </c>
      <c r="H13" s="5" t="s">
        <v>93</v>
      </c>
      <c r="I13" s="15">
        <v>15</v>
      </c>
      <c r="J13" s="15">
        <v>6</v>
      </c>
      <c r="K13" s="15">
        <v>3</v>
      </c>
      <c r="L13" s="12">
        <f t="shared" si="0"/>
        <v>270</v>
      </c>
      <c r="M13" s="5" t="s">
        <v>152</v>
      </c>
      <c r="N13" s="5" t="s">
        <v>144</v>
      </c>
      <c r="O13" s="5" t="s">
        <v>175</v>
      </c>
      <c r="P13" s="5"/>
      <c r="Q13" s="5"/>
      <c r="R13" s="6" t="s">
        <v>127</v>
      </c>
      <c r="S13" s="7"/>
      <c r="T13" s="7"/>
      <c r="U13" s="6"/>
      <c r="V13" s="6"/>
      <c r="W13" s="6"/>
      <c r="X13" s="6"/>
      <c r="Y13" s="7"/>
      <c r="Z13" s="7"/>
    </row>
    <row r="14" spans="1:26" ht="75" customHeight="1" x14ac:dyDescent="0.35">
      <c r="A14" s="5">
        <v>12</v>
      </c>
      <c r="B14" s="5" t="s">
        <v>22</v>
      </c>
      <c r="C14" s="5" t="s">
        <v>63</v>
      </c>
      <c r="D14" s="5" t="s">
        <v>64</v>
      </c>
      <c r="E14" s="5" t="s">
        <v>94</v>
      </c>
      <c r="F14" s="5" t="s">
        <v>94</v>
      </c>
      <c r="G14" s="5" t="s">
        <v>105</v>
      </c>
      <c r="H14" s="5" t="s">
        <v>45</v>
      </c>
      <c r="I14" s="15">
        <v>7</v>
      </c>
      <c r="J14" s="15">
        <v>10</v>
      </c>
      <c r="K14" s="15">
        <v>3</v>
      </c>
      <c r="L14" s="12">
        <f t="shared" si="0"/>
        <v>210</v>
      </c>
      <c r="M14" s="5" t="s">
        <v>152</v>
      </c>
      <c r="N14" s="5" t="s">
        <v>144</v>
      </c>
      <c r="O14" s="5" t="s">
        <v>176</v>
      </c>
      <c r="P14" s="5"/>
      <c r="Q14" s="5"/>
      <c r="R14" s="6" t="s">
        <v>127</v>
      </c>
      <c r="S14" s="7"/>
      <c r="T14" s="7"/>
      <c r="U14" s="6"/>
      <c r="V14" s="6"/>
      <c r="W14" s="6"/>
      <c r="X14" s="6"/>
      <c r="Y14" s="7"/>
      <c r="Z14" s="7"/>
    </row>
    <row r="15" spans="1:26" ht="87" customHeight="1" x14ac:dyDescent="0.35">
      <c r="A15" s="9">
        <v>13</v>
      </c>
      <c r="B15" s="5" t="s">
        <v>22</v>
      </c>
      <c r="C15" s="5" t="s">
        <v>96</v>
      </c>
      <c r="D15" s="5" t="s">
        <v>81</v>
      </c>
      <c r="E15" s="5" t="s">
        <v>97</v>
      </c>
      <c r="F15" s="5" t="s">
        <v>98</v>
      </c>
      <c r="G15" s="5" t="s">
        <v>99</v>
      </c>
      <c r="H15" s="5" t="s">
        <v>100</v>
      </c>
      <c r="I15" s="15">
        <v>15</v>
      </c>
      <c r="J15" s="15">
        <v>3</v>
      </c>
      <c r="K15" s="15">
        <v>3</v>
      </c>
      <c r="L15" s="12">
        <f t="shared" si="0"/>
        <v>135</v>
      </c>
      <c r="M15" s="5" t="s">
        <v>152</v>
      </c>
      <c r="N15" s="5" t="s">
        <v>144</v>
      </c>
      <c r="O15" s="5" t="s">
        <v>135</v>
      </c>
      <c r="P15" s="5"/>
      <c r="Q15" s="5"/>
      <c r="R15" s="6" t="s">
        <v>127</v>
      </c>
      <c r="S15" s="7"/>
      <c r="T15" s="7"/>
      <c r="U15" s="6"/>
      <c r="V15" s="6"/>
      <c r="W15" s="6"/>
      <c r="X15" s="6"/>
      <c r="Y15" s="7"/>
      <c r="Z15" s="7"/>
    </row>
    <row r="16" spans="1:26" ht="89.25" customHeight="1" x14ac:dyDescent="0.35">
      <c r="A16" s="5">
        <v>14</v>
      </c>
      <c r="B16" s="5" t="s">
        <v>22</v>
      </c>
      <c r="C16" s="5" t="s">
        <v>48</v>
      </c>
      <c r="D16" s="5" t="s">
        <v>81</v>
      </c>
      <c r="E16" s="5" t="s">
        <v>101</v>
      </c>
      <c r="F16" s="5" t="s">
        <v>102</v>
      </c>
      <c r="G16" s="5" t="s">
        <v>103</v>
      </c>
      <c r="H16" s="5" t="s">
        <v>75</v>
      </c>
      <c r="I16" s="15">
        <v>3</v>
      </c>
      <c r="J16" s="15">
        <v>6</v>
      </c>
      <c r="K16" s="15">
        <v>6</v>
      </c>
      <c r="L16" s="12">
        <f t="shared" si="0"/>
        <v>108</v>
      </c>
      <c r="M16" s="5" t="s">
        <v>152</v>
      </c>
      <c r="N16" s="5" t="s">
        <v>144</v>
      </c>
      <c r="O16" s="5" t="s">
        <v>137</v>
      </c>
      <c r="P16" s="5"/>
      <c r="Q16" s="5"/>
      <c r="R16" s="6" t="s">
        <v>127</v>
      </c>
      <c r="S16" s="7"/>
      <c r="T16" s="7"/>
      <c r="U16" s="6"/>
      <c r="V16" s="6"/>
      <c r="W16" s="6"/>
      <c r="X16" s="6"/>
      <c r="Y16" s="7"/>
      <c r="Z16" s="7"/>
    </row>
    <row r="17" spans="1:26" ht="230" x14ac:dyDescent="0.35">
      <c r="A17" s="5">
        <v>15</v>
      </c>
      <c r="B17" s="5" t="s">
        <v>22</v>
      </c>
      <c r="C17" s="5" t="s">
        <v>106</v>
      </c>
      <c r="D17" s="5" t="s">
        <v>81</v>
      </c>
      <c r="E17" s="5" t="s">
        <v>107</v>
      </c>
      <c r="F17" s="5" t="s">
        <v>108</v>
      </c>
      <c r="G17" s="5" t="s">
        <v>109</v>
      </c>
      <c r="H17" s="5" t="s">
        <v>110</v>
      </c>
      <c r="I17" s="15">
        <v>15</v>
      </c>
      <c r="J17" s="15">
        <v>6</v>
      </c>
      <c r="K17" s="15">
        <v>0.5</v>
      </c>
      <c r="L17" s="12">
        <f t="shared" si="0"/>
        <v>45</v>
      </c>
      <c r="M17" s="5"/>
      <c r="N17" s="5" t="s">
        <v>144</v>
      </c>
      <c r="O17" s="5" t="s">
        <v>177</v>
      </c>
      <c r="P17" s="5"/>
      <c r="Q17" s="5"/>
      <c r="R17" s="6" t="s">
        <v>127</v>
      </c>
      <c r="S17" s="7"/>
      <c r="T17" s="7"/>
      <c r="U17" s="6"/>
      <c r="V17" s="6"/>
      <c r="W17" s="6"/>
      <c r="X17" s="6"/>
      <c r="Y17" s="7"/>
      <c r="Z17" s="7"/>
    </row>
    <row r="18" spans="1:26" ht="104.25" customHeight="1" x14ac:dyDescent="0.35">
      <c r="A18" s="9">
        <v>16</v>
      </c>
      <c r="B18" s="5" t="s">
        <v>22</v>
      </c>
      <c r="C18" s="5" t="s">
        <v>48</v>
      </c>
      <c r="D18" s="5" t="s">
        <v>81</v>
      </c>
      <c r="E18" s="5" t="s">
        <v>138</v>
      </c>
      <c r="F18" s="5" t="s">
        <v>139</v>
      </c>
      <c r="G18" s="5" t="s">
        <v>141</v>
      </c>
      <c r="H18" s="5" t="s">
        <v>75</v>
      </c>
      <c r="I18" s="15">
        <v>1</v>
      </c>
      <c r="J18" s="15">
        <v>6</v>
      </c>
      <c r="K18" s="15">
        <v>3</v>
      </c>
      <c r="L18" s="12">
        <f t="shared" si="0"/>
        <v>18</v>
      </c>
      <c r="M18" s="5"/>
      <c r="N18" s="5" t="s">
        <v>144</v>
      </c>
      <c r="O18" s="5" t="s">
        <v>140</v>
      </c>
      <c r="P18" s="5"/>
      <c r="Q18" s="5"/>
      <c r="R18" s="6" t="s">
        <v>127</v>
      </c>
      <c r="S18" s="7"/>
      <c r="T18" s="7"/>
      <c r="U18" s="6"/>
      <c r="V18" s="6"/>
      <c r="W18" s="6"/>
      <c r="X18" s="6"/>
      <c r="Y18" s="7"/>
      <c r="Z18" s="7"/>
    </row>
    <row r="19" spans="1:26" ht="161" x14ac:dyDescent="0.35">
      <c r="A19" s="5">
        <v>17</v>
      </c>
      <c r="B19" s="5" t="s">
        <v>23</v>
      </c>
      <c r="C19" s="5" t="s">
        <v>76</v>
      </c>
      <c r="D19" s="5" t="s">
        <v>29</v>
      </c>
      <c r="E19" s="5" t="s">
        <v>77</v>
      </c>
      <c r="F19" s="5" t="s">
        <v>78</v>
      </c>
      <c r="G19" s="5" t="s">
        <v>79</v>
      </c>
      <c r="H19" s="5" t="s">
        <v>80</v>
      </c>
      <c r="I19" s="15">
        <v>7</v>
      </c>
      <c r="J19" s="15">
        <v>6</v>
      </c>
      <c r="K19" s="15">
        <v>3</v>
      </c>
      <c r="L19" s="12">
        <f t="shared" si="0"/>
        <v>126</v>
      </c>
      <c r="M19" s="5" t="s">
        <v>152</v>
      </c>
      <c r="N19" s="5" t="s">
        <v>144</v>
      </c>
      <c r="O19" s="5" t="s">
        <v>178</v>
      </c>
      <c r="P19" s="5"/>
      <c r="Q19" s="5"/>
      <c r="R19" s="6" t="s">
        <v>127</v>
      </c>
      <c r="S19" s="7"/>
      <c r="T19" s="7"/>
      <c r="U19" s="6"/>
      <c r="V19" s="6"/>
      <c r="W19" s="6"/>
      <c r="X19" s="6"/>
      <c r="Y19" s="7"/>
      <c r="Z19" s="7"/>
    </row>
    <row r="20" spans="1:26" ht="182.25" customHeight="1" x14ac:dyDescent="0.35">
      <c r="A20" s="5">
        <v>18</v>
      </c>
      <c r="B20" s="5" t="s">
        <v>24</v>
      </c>
      <c r="C20" s="5" t="s">
        <v>121</v>
      </c>
      <c r="D20" s="5" t="s">
        <v>81</v>
      </c>
      <c r="E20" s="5" t="s">
        <v>82</v>
      </c>
      <c r="F20" s="5" t="s">
        <v>83</v>
      </c>
      <c r="G20" s="5" t="s">
        <v>122</v>
      </c>
      <c r="H20" s="5" t="s">
        <v>84</v>
      </c>
      <c r="I20" s="15">
        <v>3</v>
      </c>
      <c r="J20" s="15">
        <v>6</v>
      </c>
      <c r="K20" s="15">
        <v>3</v>
      </c>
      <c r="L20" s="12">
        <f t="shared" si="0"/>
        <v>54</v>
      </c>
      <c r="M20" s="5"/>
      <c r="N20" s="5" t="s">
        <v>143</v>
      </c>
      <c r="O20" s="5" t="s">
        <v>170</v>
      </c>
      <c r="P20" s="5"/>
      <c r="Q20" s="5"/>
      <c r="R20" s="6" t="s">
        <v>127</v>
      </c>
      <c r="S20" s="7"/>
      <c r="T20" s="7"/>
      <c r="U20" s="6"/>
      <c r="V20" s="6"/>
      <c r="W20" s="6"/>
      <c r="X20" s="6"/>
      <c r="Y20" s="7"/>
      <c r="Z20" s="7"/>
    </row>
    <row r="21" spans="1:26" ht="93.75" customHeight="1" x14ac:dyDescent="0.35">
      <c r="A21" s="9">
        <v>19</v>
      </c>
      <c r="B21" s="5" t="s">
        <v>25</v>
      </c>
      <c r="C21" s="5" t="s">
        <v>32</v>
      </c>
      <c r="D21" s="5" t="s">
        <v>29</v>
      </c>
      <c r="E21" s="5" t="s">
        <v>31</v>
      </c>
      <c r="F21" s="5" t="s">
        <v>36</v>
      </c>
      <c r="G21" s="5" t="s">
        <v>50</v>
      </c>
      <c r="H21" s="5" t="s">
        <v>62</v>
      </c>
      <c r="I21" s="15">
        <v>7</v>
      </c>
      <c r="J21" s="15">
        <v>10</v>
      </c>
      <c r="K21" s="15">
        <v>3</v>
      </c>
      <c r="L21" s="12">
        <f t="shared" si="0"/>
        <v>210</v>
      </c>
      <c r="M21" s="5" t="s">
        <v>152</v>
      </c>
      <c r="N21" s="5" t="s">
        <v>143</v>
      </c>
      <c r="O21" s="5" t="s">
        <v>104</v>
      </c>
      <c r="P21" s="5"/>
      <c r="Q21" s="5"/>
      <c r="R21" s="6" t="s">
        <v>127</v>
      </c>
      <c r="S21" s="7"/>
      <c r="T21" s="7"/>
      <c r="U21" s="6"/>
      <c r="V21" s="6"/>
      <c r="W21" s="6"/>
      <c r="X21" s="6"/>
      <c r="Y21" s="7"/>
      <c r="Z21" s="7"/>
    </row>
    <row r="22" spans="1:26" ht="90" customHeight="1" x14ac:dyDescent="0.35">
      <c r="A22" s="5">
        <v>20</v>
      </c>
      <c r="B22" s="5" t="s">
        <v>26</v>
      </c>
      <c r="C22" s="5" t="s">
        <v>85</v>
      </c>
      <c r="D22" s="5" t="s">
        <v>32</v>
      </c>
      <c r="E22" s="5" t="s">
        <v>86</v>
      </c>
      <c r="F22" s="5" t="s">
        <v>87</v>
      </c>
      <c r="G22" s="5" t="s">
        <v>88</v>
      </c>
      <c r="H22" s="5" t="s">
        <v>75</v>
      </c>
      <c r="I22" s="15">
        <v>7</v>
      </c>
      <c r="J22" s="15">
        <v>6</v>
      </c>
      <c r="K22" s="15">
        <v>3</v>
      </c>
      <c r="L22" s="12">
        <f t="shared" si="0"/>
        <v>126</v>
      </c>
      <c r="M22" s="5"/>
      <c r="N22" s="5" t="s">
        <v>144</v>
      </c>
      <c r="O22" s="5" t="s">
        <v>128</v>
      </c>
      <c r="P22" s="5"/>
      <c r="Q22" s="5"/>
      <c r="R22" s="6" t="s">
        <v>127</v>
      </c>
      <c r="S22" s="7"/>
      <c r="T22" s="7"/>
      <c r="U22" s="6"/>
      <c r="V22" s="6"/>
      <c r="W22" s="6"/>
      <c r="X22" s="6"/>
      <c r="Y22" s="7"/>
      <c r="Z22" s="7"/>
    </row>
    <row r="23" spans="1:26" ht="78" customHeight="1" x14ac:dyDescent="0.35">
      <c r="A23" s="5">
        <v>21</v>
      </c>
      <c r="B23" s="5" t="s">
        <v>27</v>
      </c>
      <c r="C23" s="5" t="s">
        <v>28</v>
      </c>
      <c r="D23" s="5" t="s">
        <v>29</v>
      </c>
      <c r="E23" s="5" t="s">
        <v>33</v>
      </c>
      <c r="F23" s="5" t="s">
        <v>30</v>
      </c>
      <c r="G23" s="5" t="s">
        <v>111</v>
      </c>
      <c r="H23" s="5" t="s">
        <v>62</v>
      </c>
      <c r="I23" s="15">
        <v>7</v>
      </c>
      <c r="J23" s="15">
        <v>6</v>
      </c>
      <c r="K23" s="15">
        <v>3</v>
      </c>
      <c r="L23" s="12">
        <f t="shared" si="0"/>
        <v>126</v>
      </c>
      <c r="M23" s="5" t="s">
        <v>152</v>
      </c>
      <c r="N23" s="5" t="s">
        <v>142</v>
      </c>
      <c r="O23" s="5" t="s">
        <v>136</v>
      </c>
      <c r="P23" s="5"/>
      <c r="Q23" s="5"/>
      <c r="R23" s="6" t="s">
        <v>127</v>
      </c>
      <c r="S23" s="7"/>
      <c r="T23" s="7"/>
      <c r="U23" s="6"/>
      <c r="V23" s="6"/>
      <c r="W23" s="6"/>
      <c r="X23" s="6"/>
      <c r="Y23" s="7"/>
      <c r="Z23" s="7"/>
    </row>
    <row r="24" spans="1:26" ht="72.75" customHeight="1" x14ac:dyDescent="0.35">
      <c r="A24" s="9">
        <v>22</v>
      </c>
      <c r="B24" s="5" t="s">
        <v>27</v>
      </c>
      <c r="C24" s="5" t="s">
        <v>34</v>
      </c>
      <c r="D24" s="5" t="s">
        <v>29</v>
      </c>
      <c r="E24" s="5" t="s">
        <v>35</v>
      </c>
      <c r="F24" s="8" t="s">
        <v>41</v>
      </c>
      <c r="G24" s="8" t="s">
        <v>37</v>
      </c>
      <c r="H24" s="5" t="s">
        <v>42</v>
      </c>
      <c r="I24" s="15">
        <v>7</v>
      </c>
      <c r="J24" s="15">
        <v>6</v>
      </c>
      <c r="K24" s="15">
        <v>6</v>
      </c>
      <c r="L24" s="12">
        <f t="shared" si="0"/>
        <v>252</v>
      </c>
      <c r="M24" s="5" t="s">
        <v>152</v>
      </c>
      <c r="N24" s="5" t="s">
        <v>143</v>
      </c>
      <c r="O24" s="5" t="s">
        <v>38</v>
      </c>
      <c r="P24" s="5"/>
      <c r="Q24" s="5"/>
      <c r="R24" s="6" t="s">
        <v>127</v>
      </c>
      <c r="S24" s="7"/>
      <c r="T24" s="7"/>
      <c r="U24" s="6"/>
      <c r="V24" s="6"/>
      <c r="W24" s="6"/>
      <c r="X24" s="6"/>
      <c r="Y24" s="7"/>
      <c r="Z24" s="7"/>
    </row>
    <row r="25" spans="1:26" ht="79.5" customHeight="1" x14ac:dyDescent="0.35">
      <c r="A25" s="5">
        <v>23</v>
      </c>
      <c r="B25" s="5" t="s">
        <v>112</v>
      </c>
      <c r="C25" s="5" t="s">
        <v>48</v>
      </c>
      <c r="D25" s="5" t="s">
        <v>113</v>
      </c>
      <c r="E25" s="5" t="s">
        <v>114</v>
      </c>
      <c r="F25" s="5" t="s">
        <v>115</v>
      </c>
      <c r="G25" s="5" t="s">
        <v>116</v>
      </c>
      <c r="H25" s="5" t="s">
        <v>93</v>
      </c>
      <c r="I25" s="15">
        <v>7</v>
      </c>
      <c r="J25" s="15">
        <v>10</v>
      </c>
      <c r="K25" s="15">
        <v>3</v>
      </c>
      <c r="L25" s="12">
        <f t="shared" si="0"/>
        <v>210</v>
      </c>
      <c r="M25" s="5" t="s">
        <v>152</v>
      </c>
      <c r="N25" s="5" t="s">
        <v>144</v>
      </c>
      <c r="O25" s="5" t="s">
        <v>181</v>
      </c>
      <c r="P25" s="5"/>
      <c r="Q25" s="5"/>
      <c r="R25" s="6" t="s">
        <v>127</v>
      </c>
      <c r="S25" s="7"/>
      <c r="T25" s="7"/>
      <c r="U25" s="6"/>
      <c r="V25" s="6"/>
      <c r="W25" s="6"/>
      <c r="X25" s="6"/>
      <c r="Y25" s="7"/>
      <c r="Z25" s="7"/>
    </row>
  </sheetData>
  <mergeCells count="19">
    <mergeCell ref="O1:O2"/>
    <mergeCell ref="A1:A2"/>
    <mergeCell ref="B1:B2"/>
    <mergeCell ref="C1:C2"/>
    <mergeCell ref="D1:D2"/>
    <mergeCell ref="E1:E2"/>
    <mergeCell ref="F1:F2"/>
    <mergeCell ref="G1:G2"/>
    <mergeCell ref="H1:H2"/>
    <mergeCell ref="I1:L1"/>
    <mergeCell ref="M1:M2"/>
    <mergeCell ref="N1:N2"/>
    <mergeCell ref="Z1:Z2"/>
    <mergeCell ref="P1:P2"/>
    <mergeCell ref="Q1:Q2"/>
    <mergeCell ref="R1:S2"/>
    <mergeCell ref="T1:T2"/>
    <mergeCell ref="U1:X1"/>
    <mergeCell ref="Y1:Y2"/>
  </mergeCells>
  <conditionalFormatting sqref="L3:L25">
    <cfRule type="cellIs" dxfId="14" priority="1" stopIfTrue="1" operator="greaterThan">
      <formula>400</formula>
    </cfRule>
    <cfRule type="cellIs" dxfId="13" priority="2" stopIfTrue="1" operator="between">
      <formula>200</formula>
      <formula>400</formula>
    </cfRule>
    <cfRule type="cellIs" dxfId="12" priority="3" stopIfTrue="1" operator="between">
      <formula>70</formula>
      <formula>200</formula>
    </cfRule>
    <cfRule type="cellIs" dxfId="11" priority="4" stopIfTrue="1" operator="between">
      <formula>20</formula>
      <formula>70</formula>
    </cfRule>
    <cfRule type="cellIs" dxfId="10" priority="5" stopIfTrue="1" operator="lessThan">
      <formula>20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7B7E6-1DBC-4FB2-992B-759D3CFB8A55}">
  <dimension ref="A1:Z25"/>
  <sheetViews>
    <sheetView showGridLines="0" zoomScale="80" zoomScaleNormal="80" workbookViewId="0">
      <pane ySplit="2" topLeftCell="A22" activePane="bottomLeft" state="frozen"/>
      <selection pane="bottomLeft" activeCell="O25" sqref="O25"/>
    </sheetView>
  </sheetViews>
  <sheetFormatPr defaultColWidth="9.1796875" defaultRowHeight="12.5" x14ac:dyDescent="0.35"/>
  <cols>
    <col min="1" max="1" width="4.7265625" style="4" customWidth="1"/>
    <col min="2" max="2" width="19.7265625" style="4" customWidth="1"/>
    <col min="3" max="3" width="25.7265625" style="4" customWidth="1"/>
    <col min="4" max="5" width="18.7265625" style="4" customWidth="1"/>
    <col min="6" max="7" width="25.7265625" style="4" customWidth="1"/>
    <col min="8" max="8" width="20.7265625" style="4" customWidth="1"/>
    <col min="9" max="12" width="4.7265625" style="16" customWidth="1"/>
    <col min="13" max="13" width="13" style="4" customWidth="1"/>
    <col min="14" max="14" width="18.7265625" style="4" customWidth="1"/>
    <col min="15" max="15" width="25.7265625" style="4" customWidth="1"/>
    <col min="16" max="17" width="18.7265625" style="4" customWidth="1"/>
    <col min="18" max="18" width="11.7265625" style="4" customWidth="1"/>
    <col min="19" max="19" width="25.7265625" style="4" customWidth="1"/>
    <col min="20" max="20" width="18.7265625" style="4" customWidth="1"/>
    <col min="21" max="24" width="4.7265625" style="4" customWidth="1"/>
    <col min="25" max="25" width="18.7265625" style="4" customWidth="1"/>
    <col min="26" max="16384" width="9.1796875" style="4"/>
  </cols>
  <sheetData>
    <row r="1" spans="1:26" s="17" customFormat="1" ht="30" customHeight="1" x14ac:dyDescent="0.35">
      <c r="A1" s="53" t="s">
        <v>5</v>
      </c>
      <c r="B1" s="49" t="s">
        <v>6</v>
      </c>
      <c r="C1" s="49" t="s">
        <v>7</v>
      </c>
      <c r="D1" s="49" t="s">
        <v>8</v>
      </c>
      <c r="E1" s="49" t="s">
        <v>9</v>
      </c>
      <c r="F1" s="49" t="s">
        <v>10</v>
      </c>
      <c r="G1" s="49" t="s">
        <v>11</v>
      </c>
      <c r="H1" s="49" t="s">
        <v>12</v>
      </c>
      <c r="I1" s="49" t="s">
        <v>13</v>
      </c>
      <c r="J1" s="49"/>
      <c r="K1" s="49"/>
      <c r="L1" s="49"/>
      <c r="M1" s="49" t="s">
        <v>117</v>
      </c>
      <c r="N1" s="49" t="s">
        <v>18</v>
      </c>
      <c r="O1" s="49" t="s">
        <v>19</v>
      </c>
      <c r="P1" s="49" t="s">
        <v>20</v>
      </c>
      <c r="Q1" s="49" t="s">
        <v>21</v>
      </c>
      <c r="R1" s="51" t="s">
        <v>123</v>
      </c>
      <c r="S1" s="51"/>
      <c r="T1" s="51" t="s">
        <v>124</v>
      </c>
      <c r="U1" s="51" t="s">
        <v>13</v>
      </c>
      <c r="V1" s="51"/>
      <c r="W1" s="51"/>
      <c r="X1" s="51"/>
      <c r="Y1" s="51" t="s">
        <v>125</v>
      </c>
      <c r="Z1" s="47" t="s">
        <v>126</v>
      </c>
    </row>
    <row r="2" spans="1:26" s="17" customFormat="1" ht="18" customHeight="1" thickBot="1" x14ac:dyDescent="0.4">
      <c r="A2" s="54"/>
      <c r="B2" s="50"/>
      <c r="C2" s="50"/>
      <c r="D2" s="50"/>
      <c r="E2" s="50"/>
      <c r="F2" s="50"/>
      <c r="G2" s="50"/>
      <c r="H2" s="50"/>
      <c r="I2" s="13" t="s">
        <v>14</v>
      </c>
      <c r="J2" s="13" t="s">
        <v>15</v>
      </c>
      <c r="K2" s="13" t="s">
        <v>16</v>
      </c>
      <c r="L2" s="13" t="s">
        <v>17</v>
      </c>
      <c r="M2" s="50"/>
      <c r="N2" s="50"/>
      <c r="O2" s="50"/>
      <c r="P2" s="50"/>
      <c r="Q2" s="50"/>
      <c r="R2" s="52"/>
      <c r="S2" s="52"/>
      <c r="T2" s="52"/>
      <c r="U2" s="18" t="s">
        <v>14</v>
      </c>
      <c r="V2" s="18" t="s">
        <v>15</v>
      </c>
      <c r="W2" s="18" t="s">
        <v>16</v>
      </c>
      <c r="X2" s="18" t="s">
        <v>17</v>
      </c>
      <c r="Y2" s="52"/>
      <c r="Z2" s="48"/>
    </row>
    <row r="3" spans="1:26" ht="75" customHeight="1" x14ac:dyDescent="0.35">
      <c r="A3" s="9">
        <v>1</v>
      </c>
      <c r="B3" s="9" t="s">
        <v>22</v>
      </c>
      <c r="C3" s="9" t="s">
        <v>32</v>
      </c>
      <c r="D3" s="9" t="s">
        <v>29</v>
      </c>
      <c r="E3" s="9" t="s">
        <v>39</v>
      </c>
      <c r="F3" s="9" t="s">
        <v>131</v>
      </c>
      <c r="G3" s="9" t="s">
        <v>40</v>
      </c>
      <c r="H3" s="9" t="s">
        <v>75</v>
      </c>
      <c r="I3" s="14">
        <v>7</v>
      </c>
      <c r="J3" s="14">
        <v>6</v>
      </c>
      <c r="K3" s="14">
        <v>3</v>
      </c>
      <c r="L3" s="20">
        <f t="shared" ref="L3:L25" si="0">I3*J3*K3</f>
        <v>126</v>
      </c>
      <c r="M3" s="9" t="s">
        <v>152</v>
      </c>
      <c r="N3" s="9" t="s">
        <v>144</v>
      </c>
      <c r="O3" s="9" t="s">
        <v>132</v>
      </c>
      <c r="P3" s="9"/>
      <c r="Q3" s="9"/>
      <c r="R3" s="10" t="s">
        <v>127</v>
      </c>
      <c r="S3" s="11"/>
      <c r="T3" s="11"/>
      <c r="U3" s="10"/>
      <c r="V3" s="10"/>
      <c r="W3" s="10"/>
      <c r="X3" s="10"/>
      <c r="Y3" s="11"/>
      <c r="Z3" s="11"/>
    </row>
    <row r="4" spans="1:26" ht="80.25" customHeight="1" x14ac:dyDescent="0.35">
      <c r="A4" s="5">
        <v>2</v>
      </c>
      <c r="B4" s="5" t="s">
        <v>22</v>
      </c>
      <c r="C4" s="5" t="s">
        <v>43</v>
      </c>
      <c r="D4" s="5" t="s">
        <v>71</v>
      </c>
      <c r="E4" s="5" t="s">
        <v>44</v>
      </c>
      <c r="F4" s="5" t="s">
        <v>153</v>
      </c>
      <c r="G4" s="5" t="s">
        <v>151</v>
      </c>
      <c r="H4" s="5" t="s">
        <v>45</v>
      </c>
      <c r="I4" s="15">
        <v>7</v>
      </c>
      <c r="J4" s="15">
        <v>6</v>
      </c>
      <c r="K4" s="15">
        <v>6</v>
      </c>
      <c r="L4" s="20">
        <f t="shared" si="0"/>
        <v>252</v>
      </c>
      <c r="M4" s="5" t="s">
        <v>152</v>
      </c>
      <c r="N4" s="5" t="s">
        <v>142</v>
      </c>
      <c r="O4" s="5" t="s">
        <v>133</v>
      </c>
      <c r="P4" s="5"/>
      <c r="Q4" s="5"/>
      <c r="R4" s="6" t="s">
        <v>127</v>
      </c>
      <c r="S4" s="7"/>
      <c r="T4" s="7"/>
      <c r="U4" s="6"/>
      <c r="V4" s="6"/>
      <c r="W4" s="6"/>
      <c r="X4" s="6"/>
      <c r="Y4" s="7"/>
      <c r="Z4" s="7"/>
    </row>
    <row r="5" spans="1:26" ht="79.5" customHeight="1" x14ac:dyDescent="0.35">
      <c r="A5" s="5">
        <v>3</v>
      </c>
      <c r="B5" s="5" t="s">
        <v>22</v>
      </c>
      <c r="C5" s="5" t="s">
        <v>49</v>
      </c>
      <c r="D5" s="5" t="s">
        <v>71</v>
      </c>
      <c r="E5" s="5" t="s">
        <v>44</v>
      </c>
      <c r="F5" s="5" t="s">
        <v>70</v>
      </c>
      <c r="G5" s="5" t="s">
        <v>120</v>
      </c>
      <c r="H5" s="5" t="s">
        <v>45</v>
      </c>
      <c r="I5" s="15">
        <v>7</v>
      </c>
      <c r="J5" s="15">
        <v>6</v>
      </c>
      <c r="K5" s="15">
        <v>3</v>
      </c>
      <c r="L5" s="20">
        <f t="shared" si="0"/>
        <v>126</v>
      </c>
      <c r="M5" s="5" t="s">
        <v>152</v>
      </c>
      <c r="N5" s="5" t="s">
        <v>144</v>
      </c>
      <c r="O5" s="5" t="s">
        <v>118</v>
      </c>
      <c r="P5" s="5"/>
      <c r="Q5" s="5"/>
      <c r="R5" s="6" t="s">
        <v>127</v>
      </c>
      <c r="S5" s="7"/>
      <c r="T5" s="7"/>
      <c r="U5" s="6"/>
      <c r="V5" s="6"/>
      <c r="W5" s="6"/>
      <c r="X5" s="6"/>
      <c r="Y5" s="7"/>
      <c r="Z5" s="7"/>
    </row>
    <row r="6" spans="1:26" ht="143.25" customHeight="1" x14ac:dyDescent="0.35">
      <c r="A6" s="9">
        <v>4</v>
      </c>
      <c r="B6" s="5" t="s">
        <v>22</v>
      </c>
      <c r="C6" s="5" t="s">
        <v>48</v>
      </c>
      <c r="D6" s="5" t="s">
        <v>46</v>
      </c>
      <c r="E6" s="5" t="s">
        <v>47</v>
      </c>
      <c r="F6" s="5" t="s">
        <v>72</v>
      </c>
      <c r="G6" s="5" t="s">
        <v>73</v>
      </c>
      <c r="H6" s="5" t="s">
        <v>74</v>
      </c>
      <c r="I6" s="15">
        <v>15</v>
      </c>
      <c r="J6" s="15">
        <v>6</v>
      </c>
      <c r="K6" s="15">
        <v>3</v>
      </c>
      <c r="L6" s="20">
        <f t="shared" si="0"/>
        <v>270</v>
      </c>
      <c r="M6" s="5" t="s">
        <v>152</v>
      </c>
      <c r="N6" s="5" t="s">
        <v>144</v>
      </c>
      <c r="O6" s="5" t="s">
        <v>171</v>
      </c>
      <c r="P6" s="5"/>
      <c r="Q6" s="5"/>
      <c r="R6" s="6" t="s">
        <v>127</v>
      </c>
      <c r="S6" s="7"/>
      <c r="T6" s="7"/>
      <c r="U6" s="6"/>
      <c r="V6" s="6"/>
      <c r="W6" s="6"/>
      <c r="X6" s="6"/>
      <c r="Y6" s="7"/>
      <c r="Z6" s="7"/>
    </row>
    <row r="7" spans="1:26" ht="75" customHeight="1" x14ac:dyDescent="0.35">
      <c r="A7" s="5">
        <v>5</v>
      </c>
      <c r="B7" s="5" t="s">
        <v>22</v>
      </c>
      <c r="C7" s="5" t="s">
        <v>55</v>
      </c>
      <c r="D7" s="5" t="s">
        <v>48</v>
      </c>
      <c r="E7" s="5" t="s">
        <v>56</v>
      </c>
      <c r="F7" s="5" t="s">
        <v>129</v>
      </c>
      <c r="G7" s="5" t="s">
        <v>69</v>
      </c>
      <c r="H7" s="5" t="s">
        <v>62</v>
      </c>
      <c r="I7" s="15">
        <v>7</v>
      </c>
      <c r="J7" s="15">
        <v>6</v>
      </c>
      <c r="K7" s="15">
        <v>1</v>
      </c>
      <c r="L7" s="20">
        <f t="shared" si="0"/>
        <v>42</v>
      </c>
      <c r="M7" s="5"/>
      <c r="N7" s="5" t="s">
        <v>144</v>
      </c>
      <c r="O7" s="5" t="s">
        <v>134</v>
      </c>
      <c r="P7" s="5"/>
      <c r="Q7" s="5"/>
      <c r="R7" s="6" t="s">
        <v>127</v>
      </c>
      <c r="S7" s="7"/>
      <c r="T7" s="7"/>
      <c r="U7" s="6"/>
      <c r="V7" s="6"/>
      <c r="W7" s="6"/>
      <c r="X7" s="6"/>
      <c r="Y7" s="7"/>
      <c r="Z7" s="7"/>
    </row>
    <row r="8" spans="1:26" ht="122.25" customHeight="1" x14ac:dyDescent="0.35">
      <c r="A8" s="5">
        <v>6</v>
      </c>
      <c r="B8" s="5" t="s">
        <v>22</v>
      </c>
      <c r="C8" s="5" t="s">
        <v>32</v>
      </c>
      <c r="D8" s="5" t="s">
        <v>29</v>
      </c>
      <c r="E8" s="5" t="s">
        <v>35</v>
      </c>
      <c r="F8" s="5" t="s">
        <v>130</v>
      </c>
      <c r="G8" s="5" t="s">
        <v>95</v>
      </c>
      <c r="H8" s="5" t="s">
        <v>75</v>
      </c>
      <c r="I8" s="15">
        <v>15</v>
      </c>
      <c r="J8" s="15">
        <v>6</v>
      </c>
      <c r="K8" s="15">
        <v>1</v>
      </c>
      <c r="L8" s="20">
        <f t="shared" si="0"/>
        <v>90</v>
      </c>
      <c r="M8" s="5" t="s">
        <v>152</v>
      </c>
      <c r="N8" s="5" t="s">
        <v>144</v>
      </c>
      <c r="O8" s="5" t="s">
        <v>172</v>
      </c>
      <c r="P8" s="5"/>
      <c r="Q8" s="5"/>
      <c r="R8" s="6" t="s">
        <v>127</v>
      </c>
      <c r="S8" s="7"/>
      <c r="T8" s="7"/>
      <c r="U8" s="6"/>
      <c r="V8" s="6"/>
      <c r="W8" s="6"/>
      <c r="X8" s="6"/>
      <c r="Y8" s="7"/>
      <c r="Z8" s="7"/>
    </row>
    <row r="9" spans="1:26" ht="77.25" customHeight="1" x14ac:dyDescent="0.35">
      <c r="A9" s="9">
        <v>7</v>
      </c>
      <c r="B9" s="5" t="s">
        <v>22</v>
      </c>
      <c r="C9" s="5" t="s">
        <v>63</v>
      </c>
      <c r="D9" s="5" t="s">
        <v>64</v>
      </c>
      <c r="E9" s="5" t="s">
        <v>65</v>
      </c>
      <c r="F9" s="5" t="s">
        <v>66</v>
      </c>
      <c r="G9" s="5" t="s">
        <v>67</v>
      </c>
      <c r="H9" s="5" t="s">
        <v>68</v>
      </c>
      <c r="I9" s="15">
        <v>3</v>
      </c>
      <c r="J9" s="15">
        <v>6</v>
      </c>
      <c r="K9" s="15">
        <v>6</v>
      </c>
      <c r="L9" s="20">
        <f t="shared" si="0"/>
        <v>108</v>
      </c>
      <c r="M9" s="5" t="s">
        <v>152</v>
      </c>
      <c r="N9" s="5" t="s">
        <v>144</v>
      </c>
      <c r="O9" s="5" t="s">
        <v>119</v>
      </c>
      <c r="P9" s="5"/>
      <c r="Q9" s="5"/>
      <c r="R9" s="6" t="s">
        <v>127</v>
      </c>
      <c r="S9" s="7"/>
      <c r="T9" s="7"/>
      <c r="U9" s="6"/>
      <c r="V9" s="6"/>
      <c r="W9" s="6"/>
      <c r="X9" s="6"/>
      <c r="Y9" s="7"/>
      <c r="Z9" s="7"/>
    </row>
    <row r="10" spans="1:26" ht="77.25" customHeight="1" x14ac:dyDescent="0.35">
      <c r="A10" s="5">
        <v>8</v>
      </c>
      <c r="B10" s="5" t="s">
        <v>22</v>
      </c>
      <c r="C10" s="5" t="s">
        <v>148</v>
      </c>
      <c r="D10" s="5" t="s">
        <v>32</v>
      </c>
      <c r="E10" s="5" t="s">
        <v>145</v>
      </c>
      <c r="F10" s="5" t="s">
        <v>146</v>
      </c>
      <c r="G10" s="5" t="s">
        <v>147</v>
      </c>
      <c r="H10" s="5" t="s">
        <v>75</v>
      </c>
      <c r="I10" s="15">
        <v>3</v>
      </c>
      <c r="J10" s="15">
        <v>10</v>
      </c>
      <c r="K10" s="15">
        <v>1</v>
      </c>
      <c r="L10" s="20">
        <f t="shared" si="0"/>
        <v>30</v>
      </c>
      <c r="M10" s="5"/>
      <c r="N10" s="5" t="s">
        <v>149</v>
      </c>
      <c r="O10" s="5" t="s">
        <v>150</v>
      </c>
      <c r="P10" s="5"/>
      <c r="Q10" s="5"/>
      <c r="R10" s="6" t="s">
        <v>127</v>
      </c>
      <c r="S10" s="7"/>
      <c r="T10" s="7"/>
      <c r="U10" s="6"/>
      <c r="V10" s="6"/>
      <c r="W10" s="6"/>
      <c r="X10" s="6"/>
      <c r="Y10" s="7"/>
      <c r="Z10" s="7"/>
    </row>
    <row r="11" spans="1:26" ht="218.25" customHeight="1" x14ac:dyDescent="0.35">
      <c r="A11" s="5">
        <v>9</v>
      </c>
      <c r="B11" s="5" t="s">
        <v>22</v>
      </c>
      <c r="C11" s="5" t="s">
        <v>57</v>
      </c>
      <c r="D11" s="5" t="s">
        <v>29</v>
      </c>
      <c r="E11" s="5" t="s">
        <v>35</v>
      </c>
      <c r="F11" s="5" t="s">
        <v>58</v>
      </c>
      <c r="G11" s="5" t="s">
        <v>60</v>
      </c>
      <c r="H11" s="5" t="s">
        <v>45</v>
      </c>
      <c r="I11" s="15">
        <v>15</v>
      </c>
      <c r="J11" s="15">
        <v>6</v>
      </c>
      <c r="K11" s="15">
        <v>6</v>
      </c>
      <c r="L11" s="20">
        <f t="shared" si="0"/>
        <v>540</v>
      </c>
      <c r="M11" s="5" t="s">
        <v>152</v>
      </c>
      <c r="N11" s="5" t="s">
        <v>144</v>
      </c>
      <c r="O11" s="5" t="s">
        <v>173</v>
      </c>
      <c r="P11" s="5"/>
      <c r="Q11" s="5"/>
      <c r="R11" s="6" t="s">
        <v>127</v>
      </c>
      <c r="S11" s="7"/>
      <c r="T11" s="7"/>
      <c r="U11" s="6"/>
      <c r="V11" s="6"/>
      <c r="W11" s="6"/>
      <c r="X11" s="6"/>
      <c r="Y11" s="7"/>
      <c r="Z11" s="7"/>
    </row>
    <row r="12" spans="1:26" ht="184" x14ac:dyDescent="0.35">
      <c r="A12" s="9">
        <v>10</v>
      </c>
      <c r="B12" s="5" t="s">
        <v>22</v>
      </c>
      <c r="C12" s="5" t="s">
        <v>57</v>
      </c>
      <c r="D12" s="5" t="s">
        <v>29</v>
      </c>
      <c r="E12" s="5" t="s">
        <v>35</v>
      </c>
      <c r="F12" s="5" t="s">
        <v>59</v>
      </c>
      <c r="G12" s="5" t="s">
        <v>61</v>
      </c>
      <c r="H12" s="5" t="s">
        <v>45</v>
      </c>
      <c r="I12" s="15">
        <v>15</v>
      </c>
      <c r="J12" s="15">
        <v>6</v>
      </c>
      <c r="K12" s="15">
        <v>3</v>
      </c>
      <c r="L12" s="20">
        <f t="shared" si="0"/>
        <v>270</v>
      </c>
      <c r="M12" s="5" t="s">
        <v>152</v>
      </c>
      <c r="N12" s="5" t="s">
        <v>144</v>
      </c>
      <c r="O12" s="5" t="s">
        <v>174</v>
      </c>
      <c r="P12" s="5"/>
      <c r="Q12" s="5"/>
      <c r="R12" s="6" t="s">
        <v>127</v>
      </c>
      <c r="S12" s="7"/>
      <c r="T12" s="7"/>
      <c r="U12" s="6"/>
      <c r="V12" s="6"/>
      <c r="W12" s="6"/>
      <c r="X12" s="6"/>
      <c r="Y12" s="7"/>
      <c r="Z12" s="7"/>
    </row>
    <row r="13" spans="1:26" ht="250.5" customHeight="1" x14ac:dyDescent="0.35">
      <c r="A13" s="5">
        <v>11</v>
      </c>
      <c r="B13" s="5" t="s">
        <v>22</v>
      </c>
      <c r="C13" s="5" t="s">
        <v>89</v>
      </c>
      <c r="D13" s="5" t="s">
        <v>29</v>
      </c>
      <c r="E13" s="5" t="s">
        <v>90</v>
      </c>
      <c r="F13" s="5" t="s">
        <v>91</v>
      </c>
      <c r="G13" s="5" t="s">
        <v>92</v>
      </c>
      <c r="H13" s="5" t="s">
        <v>93</v>
      </c>
      <c r="I13" s="15">
        <v>15</v>
      </c>
      <c r="J13" s="15">
        <v>6</v>
      </c>
      <c r="K13" s="15">
        <v>3</v>
      </c>
      <c r="L13" s="20">
        <f t="shared" si="0"/>
        <v>270</v>
      </c>
      <c r="M13" s="5" t="s">
        <v>152</v>
      </c>
      <c r="N13" s="5" t="s">
        <v>144</v>
      </c>
      <c r="O13" s="5" t="s">
        <v>175</v>
      </c>
      <c r="P13" s="5"/>
      <c r="Q13" s="5"/>
      <c r="R13" s="6" t="s">
        <v>127</v>
      </c>
      <c r="S13" s="7"/>
      <c r="T13" s="7"/>
      <c r="U13" s="6"/>
      <c r="V13" s="6"/>
      <c r="W13" s="6"/>
      <c r="X13" s="6"/>
      <c r="Y13" s="7"/>
      <c r="Z13" s="7"/>
    </row>
    <row r="14" spans="1:26" ht="87.75" customHeight="1" x14ac:dyDescent="0.35">
      <c r="A14" s="5">
        <v>12</v>
      </c>
      <c r="B14" s="5" t="s">
        <v>22</v>
      </c>
      <c r="C14" s="5" t="s">
        <v>63</v>
      </c>
      <c r="D14" s="5" t="s">
        <v>64</v>
      </c>
      <c r="E14" s="5" t="s">
        <v>94</v>
      </c>
      <c r="F14" s="5" t="s">
        <v>94</v>
      </c>
      <c r="G14" s="5" t="s">
        <v>105</v>
      </c>
      <c r="H14" s="5" t="s">
        <v>45</v>
      </c>
      <c r="I14" s="15">
        <v>7</v>
      </c>
      <c r="J14" s="15">
        <v>10</v>
      </c>
      <c r="K14" s="15">
        <v>3</v>
      </c>
      <c r="L14" s="20">
        <f t="shared" si="0"/>
        <v>210</v>
      </c>
      <c r="M14" s="5" t="s">
        <v>152</v>
      </c>
      <c r="N14" s="5" t="s">
        <v>144</v>
      </c>
      <c r="O14" s="5" t="s">
        <v>176</v>
      </c>
      <c r="P14" s="5"/>
      <c r="Q14" s="5"/>
      <c r="R14" s="6" t="s">
        <v>127</v>
      </c>
      <c r="S14" s="7"/>
      <c r="T14" s="7"/>
      <c r="U14" s="6"/>
      <c r="V14" s="6"/>
      <c r="W14" s="6"/>
      <c r="X14" s="6"/>
      <c r="Y14" s="7"/>
      <c r="Z14" s="7"/>
    </row>
    <row r="15" spans="1:26" ht="87" customHeight="1" x14ac:dyDescent="0.35">
      <c r="A15" s="9">
        <v>13</v>
      </c>
      <c r="B15" s="5" t="s">
        <v>22</v>
      </c>
      <c r="C15" s="5" t="s">
        <v>96</v>
      </c>
      <c r="D15" s="5" t="s">
        <v>81</v>
      </c>
      <c r="E15" s="5" t="s">
        <v>97</v>
      </c>
      <c r="F15" s="5" t="s">
        <v>98</v>
      </c>
      <c r="G15" s="5" t="s">
        <v>99</v>
      </c>
      <c r="H15" s="5" t="s">
        <v>100</v>
      </c>
      <c r="I15" s="15">
        <v>15</v>
      </c>
      <c r="J15" s="15">
        <v>3</v>
      </c>
      <c r="K15" s="15">
        <v>3</v>
      </c>
      <c r="L15" s="20">
        <f t="shared" si="0"/>
        <v>135</v>
      </c>
      <c r="M15" s="5" t="s">
        <v>152</v>
      </c>
      <c r="N15" s="5" t="s">
        <v>144</v>
      </c>
      <c r="O15" s="5" t="s">
        <v>135</v>
      </c>
      <c r="P15" s="5"/>
      <c r="Q15" s="5"/>
      <c r="R15" s="6" t="s">
        <v>127</v>
      </c>
      <c r="S15" s="7"/>
      <c r="T15" s="7"/>
      <c r="U15" s="6"/>
      <c r="V15" s="6"/>
      <c r="W15" s="6"/>
      <c r="X15" s="6"/>
      <c r="Y15" s="7"/>
      <c r="Z15" s="7"/>
    </row>
    <row r="16" spans="1:26" ht="89.25" customHeight="1" x14ac:dyDescent="0.35">
      <c r="A16" s="5">
        <v>14</v>
      </c>
      <c r="B16" s="5" t="s">
        <v>22</v>
      </c>
      <c r="C16" s="5" t="s">
        <v>48</v>
      </c>
      <c r="D16" s="5" t="s">
        <v>81</v>
      </c>
      <c r="E16" s="5" t="s">
        <v>101</v>
      </c>
      <c r="F16" s="5" t="s">
        <v>102</v>
      </c>
      <c r="G16" s="5" t="s">
        <v>103</v>
      </c>
      <c r="H16" s="5" t="s">
        <v>75</v>
      </c>
      <c r="I16" s="15">
        <v>3</v>
      </c>
      <c r="J16" s="15">
        <v>6</v>
      </c>
      <c r="K16" s="15">
        <v>6</v>
      </c>
      <c r="L16" s="20">
        <f t="shared" si="0"/>
        <v>108</v>
      </c>
      <c r="M16" s="5" t="s">
        <v>152</v>
      </c>
      <c r="N16" s="5" t="s">
        <v>144</v>
      </c>
      <c r="O16" s="5" t="s">
        <v>137</v>
      </c>
      <c r="P16" s="5"/>
      <c r="Q16" s="5"/>
      <c r="R16" s="6" t="s">
        <v>127</v>
      </c>
      <c r="S16" s="7"/>
      <c r="T16" s="7"/>
      <c r="U16" s="6"/>
      <c r="V16" s="6"/>
      <c r="W16" s="6"/>
      <c r="X16" s="6"/>
      <c r="Y16" s="7"/>
      <c r="Z16" s="7"/>
    </row>
    <row r="17" spans="1:26" ht="257.25" customHeight="1" x14ac:dyDescent="0.35">
      <c r="A17" s="5">
        <v>15</v>
      </c>
      <c r="B17" s="5" t="s">
        <v>22</v>
      </c>
      <c r="C17" s="5" t="s">
        <v>106</v>
      </c>
      <c r="D17" s="5" t="s">
        <v>81</v>
      </c>
      <c r="E17" s="5" t="s">
        <v>107</v>
      </c>
      <c r="F17" s="5" t="s">
        <v>108</v>
      </c>
      <c r="G17" s="5" t="s">
        <v>109</v>
      </c>
      <c r="H17" s="5" t="s">
        <v>110</v>
      </c>
      <c r="I17" s="15">
        <v>15</v>
      </c>
      <c r="J17" s="15">
        <v>6</v>
      </c>
      <c r="K17" s="15">
        <v>0.5</v>
      </c>
      <c r="L17" s="20">
        <f t="shared" si="0"/>
        <v>45</v>
      </c>
      <c r="M17" s="5"/>
      <c r="N17" s="5" t="s">
        <v>144</v>
      </c>
      <c r="O17" s="5" t="s">
        <v>177</v>
      </c>
      <c r="P17" s="5"/>
      <c r="Q17" s="5"/>
      <c r="R17" s="6" t="s">
        <v>127</v>
      </c>
      <c r="S17" s="7"/>
      <c r="T17" s="7"/>
      <c r="U17" s="6"/>
      <c r="V17" s="6"/>
      <c r="W17" s="6"/>
      <c r="X17" s="6"/>
      <c r="Y17" s="7"/>
      <c r="Z17" s="7"/>
    </row>
    <row r="18" spans="1:26" ht="104.25" customHeight="1" x14ac:dyDescent="0.35">
      <c r="A18" s="9">
        <v>16</v>
      </c>
      <c r="B18" s="5" t="s">
        <v>22</v>
      </c>
      <c r="C18" s="5" t="s">
        <v>48</v>
      </c>
      <c r="D18" s="5" t="s">
        <v>81</v>
      </c>
      <c r="E18" s="5" t="s">
        <v>138</v>
      </c>
      <c r="F18" s="5" t="s">
        <v>139</v>
      </c>
      <c r="G18" s="5" t="s">
        <v>141</v>
      </c>
      <c r="H18" s="5" t="s">
        <v>75</v>
      </c>
      <c r="I18" s="15">
        <v>1</v>
      </c>
      <c r="J18" s="15">
        <v>6</v>
      </c>
      <c r="K18" s="15">
        <v>3</v>
      </c>
      <c r="L18" s="20">
        <f t="shared" si="0"/>
        <v>18</v>
      </c>
      <c r="M18" s="5"/>
      <c r="N18" s="5" t="s">
        <v>144</v>
      </c>
      <c r="O18" s="5" t="s">
        <v>140</v>
      </c>
      <c r="P18" s="5"/>
      <c r="Q18" s="5"/>
      <c r="R18" s="6" t="s">
        <v>127</v>
      </c>
      <c r="S18" s="7"/>
      <c r="T18" s="7"/>
      <c r="U18" s="6"/>
      <c r="V18" s="6"/>
      <c r="W18" s="6"/>
      <c r="X18" s="6"/>
      <c r="Y18" s="7"/>
      <c r="Z18" s="7"/>
    </row>
    <row r="19" spans="1:26" ht="178.5" customHeight="1" x14ac:dyDescent="0.35">
      <c r="A19" s="5">
        <v>17</v>
      </c>
      <c r="B19" s="5" t="s">
        <v>23</v>
      </c>
      <c r="C19" s="5" t="s">
        <v>76</v>
      </c>
      <c r="D19" s="5" t="s">
        <v>29</v>
      </c>
      <c r="E19" s="5" t="s">
        <v>77</v>
      </c>
      <c r="F19" s="5" t="s">
        <v>78</v>
      </c>
      <c r="G19" s="5" t="s">
        <v>79</v>
      </c>
      <c r="H19" s="5" t="s">
        <v>80</v>
      </c>
      <c r="I19" s="15">
        <v>7</v>
      </c>
      <c r="J19" s="15">
        <v>6</v>
      </c>
      <c r="K19" s="15">
        <v>3</v>
      </c>
      <c r="L19" s="20">
        <f t="shared" si="0"/>
        <v>126</v>
      </c>
      <c r="M19" s="5" t="s">
        <v>152</v>
      </c>
      <c r="N19" s="5" t="s">
        <v>144</v>
      </c>
      <c r="O19" s="5" t="s">
        <v>178</v>
      </c>
      <c r="P19" s="5"/>
      <c r="Q19" s="5"/>
      <c r="R19" s="6" t="s">
        <v>127</v>
      </c>
      <c r="S19" s="7"/>
      <c r="T19" s="7"/>
      <c r="U19" s="6"/>
      <c r="V19" s="6"/>
      <c r="W19" s="6"/>
      <c r="X19" s="6"/>
      <c r="Y19" s="7"/>
      <c r="Z19" s="7"/>
    </row>
    <row r="20" spans="1:26" ht="236.25" customHeight="1" x14ac:dyDescent="0.35">
      <c r="A20" s="5">
        <v>18</v>
      </c>
      <c r="B20" s="5" t="s">
        <v>24</v>
      </c>
      <c r="C20" s="5" t="s">
        <v>121</v>
      </c>
      <c r="D20" s="5" t="s">
        <v>81</v>
      </c>
      <c r="E20" s="5" t="s">
        <v>82</v>
      </c>
      <c r="F20" s="5" t="s">
        <v>83</v>
      </c>
      <c r="G20" s="5" t="s">
        <v>122</v>
      </c>
      <c r="H20" s="5" t="s">
        <v>84</v>
      </c>
      <c r="I20" s="15">
        <v>3</v>
      </c>
      <c r="J20" s="15">
        <v>6</v>
      </c>
      <c r="K20" s="15">
        <v>3</v>
      </c>
      <c r="L20" s="20">
        <f t="shared" si="0"/>
        <v>54</v>
      </c>
      <c r="M20" s="5"/>
      <c r="N20" s="5" t="s">
        <v>143</v>
      </c>
      <c r="O20" s="5" t="s">
        <v>170</v>
      </c>
      <c r="P20" s="5"/>
      <c r="Q20" s="5"/>
      <c r="R20" s="6" t="s">
        <v>127</v>
      </c>
      <c r="S20" s="7"/>
      <c r="T20" s="7"/>
      <c r="U20" s="6"/>
      <c r="V20" s="6"/>
      <c r="W20" s="6"/>
      <c r="X20" s="6"/>
      <c r="Y20" s="7"/>
      <c r="Z20" s="7"/>
    </row>
    <row r="21" spans="1:26" ht="93.75" customHeight="1" x14ac:dyDescent="0.35">
      <c r="A21" s="9">
        <v>19</v>
      </c>
      <c r="B21" s="5" t="s">
        <v>25</v>
      </c>
      <c r="C21" s="5" t="s">
        <v>32</v>
      </c>
      <c r="D21" s="5" t="s">
        <v>29</v>
      </c>
      <c r="E21" s="5" t="s">
        <v>31</v>
      </c>
      <c r="F21" s="5" t="s">
        <v>36</v>
      </c>
      <c r="G21" s="5" t="s">
        <v>50</v>
      </c>
      <c r="H21" s="5" t="s">
        <v>62</v>
      </c>
      <c r="I21" s="15">
        <v>7</v>
      </c>
      <c r="J21" s="15">
        <v>10</v>
      </c>
      <c r="K21" s="15">
        <v>3</v>
      </c>
      <c r="L21" s="20">
        <f t="shared" si="0"/>
        <v>210</v>
      </c>
      <c r="M21" s="5" t="s">
        <v>152</v>
      </c>
      <c r="N21" s="5" t="s">
        <v>143</v>
      </c>
      <c r="O21" s="5" t="s">
        <v>104</v>
      </c>
      <c r="P21" s="5"/>
      <c r="Q21" s="5"/>
      <c r="R21" s="6" t="s">
        <v>127</v>
      </c>
      <c r="S21" s="7"/>
      <c r="T21" s="7"/>
      <c r="U21" s="6"/>
      <c r="V21" s="6"/>
      <c r="W21" s="6"/>
      <c r="X21" s="6"/>
      <c r="Y21" s="7"/>
      <c r="Z21" s="7"/>
    </row>
    <row r="22" spans="1:26" ht="172.5" x14ac:dyDescent="0.35">
      <c r="A22" s="5">
        <v>20</v>
      </c>
      <c r="B22" s="5" t="s">
        <v>26</v>
      </c>
      <c r="C22" s="5" t="s">
        <v>85</v>
      </c>
      <c r="D22" s="5" t="s">
        <v>32</v>
      </c>
      <c r="E22" s="5" t="s">
        <v>86</v>
      </c>
      <c r="F22" s="5" t="s">
        <v>87</v>
      </c>
      <c r="G22" s="5" t="s">
        <v>88</v>
      </c>
      <c r="H22" s="5" t="s">
        <v>75</v>
      </c>
      <c r="I22" s="15">
        <v>7</v>
      </c>
      <c r="J22" s="15">
        <v>6</v>
      </c>
      <c r="K22" s="15">
        <v>3</v>
      </c>
      <c r="L22" s="20">
        <f t="shared" si="0"/>
        <v>126</v>
      </c>
      <c r="M22" s="5"/>
      <c r="N22" s="5" t="s">
        <v>144</v>
      </c>
      <c r="O22" s="5" t="s">
        <v>179</v>
      </c>
      <c r="P22" s="5"/>
      <c r="Q22" s="5"/>
      <c r="R22" s="6" t="s">
        <v>127</v>
      </c>
      <c r="S22" s="7"/>
      <c r="T22" s="7"/>
      <c r="U22" s="6"/>
      <c r="V22" s="6"/>
      <c r="W22" s="6"/>
      <c r="X22" s="6"/>
      <c r="Y22" s="7"/>
      <c r="Z22" s="7"/>
    </row>
    <row r="23" spans="1:26" ht="78" customHeight="1" x14ac:dyDescent="0.35">
      <c r="A23" s="5">
        <v>21</v>
      </c>
      <c r="B23" s="5" t="s">
        <v>27</v>
      </c>
      <c r="C23" s="5" t="s">
        <v>28</v>
      </c>
      <c r="D23" s="5" t="s">
        <v>29</v>
      </c>
      <c r="E23" s="5" t="s">
        <v>33</v>
      </c>
      <c r="F23" s="5" t="s">
        <v>30</v>
      </c>
      <c r="G23" s="5" t="s">
        <v>111</v>
      </c>
      <c r="H23" s="5" t="s">
        <v>62</v>
      </c>
      <c r="I23" s="15">
        <v>7</v>
      </c>
      <c r="J23" s="15">
        <v>6</v>
      </c>
      <c r="K23" s="15">
        <v>3</v>
      </c>
      <c r="L23" s="20">
        <f t="shared" si="0"/>
        <v>126</v>
      </c>
      <c r="M23" s="5" t="s">
        <v>152</v>
      </c>
      <c r="N23" s="5" t="s">
        <v>142</v>
      </c>
      <c r="O23" s="5" t="s">
        <v>136</v>
      </c>
      <c r="P23" s="5"/>
      <c r="Q23" s="5"/>
      <c r="R23" s="6" t="s">
        <v>127</v>
      </c>
      <c r="S23" s="7"/>
      <c r="T23" s="7"/>
      <c r="U23" s="6"/>
      <c r="V23" s="6"/>
      <c r="W23" s="6"/>
      <c r="X23" s="6"/>
      <c r="Y23" s="7"/>
      <c r="Z23" s="7"/>
    </row>
    <row r="24" spans="1:26" ht="72.75" customHeight="1" x14ac:dyDescent="0.35">
      <c r="A24" s="9">
        <v>22</v>
      </c>
      <c r="B24" s="5" t="s">
        <v>27</v>
      </c>
      <c r="C24" s="5" t="s">
        <v>34</v>
      </c>
      <c r="D24" s="5" t="s">
        <v>29</v>
      </c>
      <c r="E24" s="5" t="s">
        <v>35</v>
      </c>
      <c r="F24" s="8" t="s">
        <v>41</v>
      </c>
      <c r="G24" s="8" t="s">
        <v>37</v>
      </c>
      <c r="H24" s="5" t="s">
        <v>42</v>
      </c>
      <c r="I24" s="15">
        <v>7</v>
      </c>
      <c r="J24" s="15">
        <v>6</v>
      </c>
      <c r="K24" s="15">
        <v>6</v>
      </c>
      <c r="L24" s="20">
        <f t="shared" si="0"/>
        <v>252</v>
      </c>
      <c r="M24" s="5" t="s">
        <v>152</v>
      </c>
      <c r="N24" s="5" t="s">
        <v>143</v>
      </c>
      <c r="O24" s="5" t="s">
        <v>180</v>
      </c>
      <c r="P24" s="5"/>
      <c r="Q24" s="5"/>
      <c r="R24" s="6" t="s">
        <v>127</v>
      </c>
      <c r="S24" s="7"/>
      <c r="T24" s="7"/>
      <c r="U24" s="6"/>
      <c r="V24" s="6"/>
      <c r="W24" s="6"/>
      <c r="X24" s="6"/>
      <c r="Y24" s="7"/>
      <c r="Z24" s="7"/>
    </row>
    <row r="25" spans="1:26" ht="96" customHeight="1" x14ac:dyDescent="0.35">
      <c r="A25" s="5">
        <v>23</v>
      </c>
      <c r="B25" s="5" t="s">
        <v>112</v>
      </c>
      <c r="C25" s="5" t="s">
        <v>48</v>
      </c>
      <c r="D25" s="5" t="s">
        <v>113</v>
      </c>
      <c r="E25" s="5" t="s">
        <v>114</v>
      </c>
      <c r="F25" s="5" t="s">
        <v>115</v>
      </c>
      <c r="G25" s="5" t="s">
        <v>116</v>
      </c>
      <c r="H25" s="5" t="s">
        <v>93</v>
      </c>
      <c r="I25" s="15">
        <v>7</v>
      </c>
      <c r="J25" s="15">
        <v>10</v>
      </c>
      <c r="K25" s="15">
        <v>3</v>
      </c>
      <c r="L25" s="20">
        <f t="shared" si="0"/>
        <v>210</v>
      </c>
      <c r="M25" s="5" t="s">
        <v>152</v>
      </c>
      <c r="N25" s="5" t="s">
        <v>144</v>
      </c>
      <c r="O25" s="5" t="s">
        <v>181</v>
      </c>
      <c r="P25" s="5"/>
      <c r="Q25" s="5"/>
      <c r="R25" s="6" t="s">
        <v>127</v>
      </c>
      <c r="S25" s="7"/>
      <c r="T25" s="7"/>
      <c r="U25" s="6"/>
      <c r="V25" s="6"/>
      <c r="W25" s="6"/>
      <c r="X25" s="6"/>
      <c r="Y25" s="7"/>
      <c r="Z25" s="7"/>
    </row>
  </sheetData>
  <mergeCells count="19">
    <mergeCell ref="R1:S2"/>
    <mergeCell ref="T1:T2"/>
    <mergeCell ref="U1:X1"/>
    <mergeCell ref="Y1:Y2"/>
    <mergeCell ref="Z1:Z2"/>
    <mergeCell ref="I1:L1"/>
    <mergeCell ref="A1:A2"/>
    <mergeCell ref="B1:B2"/>
    <mergeCell ref="C1:C2"/>
    <mergeCell ref="D1:D2"/>
    <mergeCell ref="E1:E2"/>
    <mergeCell ref="F1:F2"/>
    <mergeCell ref="G1:G2"/>
    <mergeCell ref="H1:H2"/>
    <mergeCell ref="N1:N2"/>
    <mergeCell ref="O1:O2"/>
    <mergeCell ref="P1:P2"/>
    <mergeCell ref="Q1:Q2"/>
    <mergeCell ref="M1:M2"/>
  </mergeCells>
  <conditionalFormatting sqref="L3:L25">
    <cfRule type="cellIs" dxfId="9" priority="2" stopIfTrue="1" operator="greaterThan">
      <formula>400</formula>
    </cfRule>
    <cfRule type="cellIs" dxfId="8" priority="3" stopIfTrue="1" operator="between">
      <formula>200</formula>
      <formula>400</formula>
    </cfRule>
    <cfRule type="cellIs" dxfId="7" priority="4" stopIfTrue="1" operator="between">
      <formula>70</formula>
      <formula>200</formula>
    </cfRule>
    <cfRule type="cellIs" dxfId="6" priority="5" stopIfTrue="1" operator="between">
      <formula>20</formula>
      <formula>70</formula>
    </cfRule>
    <cfRule type="cellIs" dxfId="5" priority="6" stopIfTrue="1" operator="lessThan">
      <formula>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DEE63-73FA-45DA-84A7-F942541EF07C}">
  <dimension ref="A1:Z28"/>
  <sheetViews>
    <sheetView showGridLines="0" zoomScale="80" zoomScaleNormal="80" workbookViewId="0">
      <pane ySplit="2" topLeftCell="A21" activePane="bottomLeft" state="frozen"/>
      <selection pane="bottomLeft" activeCell="C24" sqref="C24"/>
    </sheetView>
  </sheetViews>
  <sheetFormatPr defaultColWidth="9.1796875" defaultRowHeight="12.5" x14ac:dyDescent="0.35"/>
  <cols>
    <col min="1" max="1" width="4.7265625" style="4" customWidth="1"/>
    <col min="2" max="2" width="19.7265625" style="4" customWidth="1"/>
    <col min="3" max="3" width="25.7265625" style="4" customWidth="1"/>
    <col min="4" max="5" width="18.7265625" style="4" customWidth="1"/>
    <col min="6" max="7" width="25.7265625" style="4" customWidth="1"/>
    <col min="8" max="8" width="18.7265625" style="4" customWidth="1"/>
    <col min="9" max="12" width="4.7265625" style="16" customWidth="1"/>
    <col min="13" max="13" width="13" style="4" customWidth="1"/>
    <col min="14" max="14" width="18.7265625" style="4" customWidth="1"/>
    <col min="15" max="15" width="25.7265625" style="4" customWidth="1"/>
    <col min="16" max="17" width="18.7265625" style="4" customWidth="1"/>
    <col min="18" max="18" width="11.7265625" style="4" customWidth="1"/>
    <col min="19" max="19" width="25.7265625" style="4" customWidth="1"/>
    <col min="20" max="20" width="18.7265625" style="4" customWidth="1"/>
    <col min="21" max="24" width="4.7265625" style="4" customWidth="1"/>
    <col min="25" max="25" width="18.7265625" style="4" customWidth="1"/>
    <col min="26" max="16384" width="9.1796875" style="4"/>
  </cols>
  <sheetData>
    <row r="1" spans="1:26" s="17" customFormat="1" ht="30" customHeight="1" x14ac:dyDescent="0.35">
      <c r="A1" s="53" t="s">
        <v>5</v>
      </c>
      <c r="B1" s="49" t="s">
        <v>6</v>
      </c>
      <c r="C1" s="49" t="s">
        <v>7</v>
      </c>
      <c r="D1" s="49" t="s">
        <v>8</v>
      </c>
      <c r="E1" s="49" t="s">
        <v>9</v>
      </c>
      <c r="F1" s="49" t="s">
        <v>10</v>
      </c>
      <c r="G1" s="49" t="s">
        <v>11</v>
      </c>
      <c r="H1" s="49" t="s">
        <v>12</v>
      </c>
      <c r="I1" s="49" t="s">
        <v>13</v>
      </c>
      <c r="J1" s="49"/>
      <c r="K1" s="49"/>
      <c r="L1" s="49"/>
      <c r="M1" s="49" t="s">
        <v>117</v>
      </c>
      <c r="N1" s="49" t="s">
        <v>18</v>
      </c>
      <c r="O1" s="49" t="s">
        <v>19</v>
      </c>
      <c r="P1" s="49" t="s">
        <v>20</v>
      </c>
      <c r="Q1" s="49" t="s">
        <v>21</v>
      </c>
      <c r="R1" s="51" t="s">
        <v>123</v>
      </c>
      <c r="S1" s="51"/>
      <c r="T1" s="51" t="s">
        <v>124</v>
      </c>
      <c r="U1" s="51" t="s">
        <v>13</v>
      </c>
      <c r="V1" s="51"/>
      <c r="W1" s="51"/>
      <c r="X1" s="51"/>
      <c r="Y1" s="51" t="s">
        <v>125</v>
      </c>
      <c r="Z1" s="47" t="s">
        <v>126</v>
      </c>
    </row>
    <row r="2" spans="1:26" s="17" customFormat="1" ht="18" customHeight="1" thickBot="1" x14ac:dyDescent="0.4">
      <c r="A2" s="54"/>
      <c r="B2" s="50"/>
      <c r="C2" s="50"/>
      <c r="D2" s="50"/>
      <c r="E2" s="50"/>
      <c r="F2" s="50"/>
      <c r="G2" s="50"/>
      <c r="H2" s="50"/>
      <c r="I2" s="13" t="s">
        <v>14</v>
      </c>
      <c r="J2" s="13" t="s">
        <v>15</v>
      </c>
      <c r="K2" s="13" t="s">
        <v>16</v>
      </c>
      <c r="L2" s="13" t="s">
        <v>17</v>
      </c>
      <c r="M2" s="50"/>
      <c r="N2" s="50"/>
      <c r="O2" s="50"/>
      <c r="P2" s="50"/>
      <c r="Q2" s="50"/>
      <c r="R2" s="52"/>
      <c r="S2" s="52"/>
      <c r="T2" s="52"/>
      <c r="U2" s="18" t="s">
        <v>14</v>
      </c>
      <c r="V2" s="18" t="s">
        <v>15</v>
      </c>
      <c r="W2" s="18" t="s">
        <v>16</v>
      </c>
      <c r="X2" s="18" t="s">
        <v>17</v>
      </c>
      <c r="Y2" s="52"/>
      <c r="Z2" s="48"/>
    </row>
    <row r="3" spans="1:26" ht="75" customHeight="1" x14ac:dyDescent="0.35">
      <c r="A3" s="9">
        <v>1</v>
      </c>
      <c r="B3" s="9" t="s">
        <v>22</v>
      </c>
      <c r="C3" s="9" t="s">
        <v>32</v>
      </c>
      <c r="D3" s="9" t="s">
        <v>29</v>
      </c>
      <c r="E3" s="9" t="s">
        <v>39</v>
      </c>
      <c r="F3" s="9" t="s">
        <v>131</v>
      </c>
      <c r="G3" s="9" t="s">
        <v>40</v>
      </c>
      <c r="H3" s="9" t="s">
        <v>75</v>
      </c>
      <c r="I3" s="14">
        <v>7</v>
      </c>
      <c r="J3" s="14">
        <v>6</v>
      </c>
      <c r="K3" s="14">
        <v>3</v>
      </c>
      <c r="L3" s="12">
        <f t="shared" ref="L3:L28" si="0">I3*J3*K3</f>
        <v>126</v>
      </c>
      <c r="M3" s="9" t="s">
        <v>152</v>
      </c>
      <c r="N3" s="9" t="s">
        <v>144</v>
      </c>
      <c r="O3" s="9" t="s">
        <v>132</v>
      </c>
      <c r="P3" s="9"/>
      <c r="Q3" s="9"/>
      <c r="R3" s="10" t="s">
        <v>127</v>
      </c>
      <c r="S3" s="11"/>
      <c r="T3" s="11"/>
      <c r="U3" s="10"/>
      <c r="V3" s="10"/>
      <c r="W3" s="10"/>
      <c r="X3" s="10"/>
      <c r="Y3" s="11"/>
      <c r="Z3" s="11"/>
    </row>
    <row r="4" spans="1:26" ht="80.25" customHeight="1" x14ac:dyDescent="0.35">
      <c r="A4" s="5">
        <v>2</v>
      </c>
      <c r="B4" s="5" t="s">
        <v>22</v>
      </c>
      <c r="C4" s="5" t="s">
        <v>43</v>
      </c>
      <c r="D4" s="5" t="s">
        <v>71</v>
      </c>
      <c r="E4" s="5" t="s">
        <v>44</v>
      </c>
      <c r="F4" s="5" t="s">
        <v>153</v>
      </c>
      <c r="G4" s="5" t="s">
        <v>151</v>
      </c>
      <c r="H4" s="5" t="s">
        <v>45</v>
      </c>
      <c r="I4" s="15">
        <v>7</v>
      </c>
      <c r="J4" s="15">
        <v>6</v>
      </c>
      <c r="K4" s="15">
        <v>6</v>
      </c>
      <c r="L4" s="12">
        <f t="shared" si="0"/>
        <v>252</v>
      </c>
      <c r="M4" s="5" t="s">
        <v>152</v>
      </c>
      <c r="N4" s="5" t="s">
        <v>142</v>
      </c>
      <c r="O4" s="5" t="s">
        <v>133</v>
      </c>
      <c r="P4" s="5"/>
      <c r="Q4" s="5"/>
      <c r="R4" s="6" t="s">
        <v>127</v>
      </c>
      <c r="S4" s="7"/>
      <c r="T4" s="7"/>
      <c r="U4" s="6"/>
      <c r="V4" s="6"/>
      <c r="W4" s="6"/>
      <c r="X4" s="6"/>
      <c r="Y4" s="7"/>
      <c r="Z4" s="7"/>
    </row>
    <row r="5" spans="1:26" ht="79.5" customHeight="1" x14ac:dyDescent="0.35">
      <c r="A5" s="5">
        <v>3</v>
      </c>
      <c r="B5" s="5" t="s">
        <v>22</v>
      </c>
      <c r="C5" s="5" t="s">
        <v>49</v>
      </c>
      <c r="D5" s="5" t="s">
        <v>71</v>
      </c>
      <c r="E5" s="5" t="s">
        <v>44</v>
      </c>
      <c r="F5" s="5" t="s">
        <v>70</v>
      </c>
      <c r="G5" s="5" t="s">
        <v>120</v>
      </c>
      <c r="H5" s="5" t="s">
        <v>45</v>
      </c>
      <c r="I5" s="15">
        <v>7</v>
      </c>
      <c r="J5" s="15">
        <v>6</v>
      </c>
      <c r="K5" s="15">
        <v>3</v>
      </c>
      <c r="L5" s="12">
        <f t="shared" si="0"/>
        <v>126</v>
      </c>
      <c r="M5" s="5" t="s">
        <v>152</v>
      </c>
      <c r="N5" s="5" t="s">
        <v>144</v>
      </c>
      <c r="O5" s="5" t="s">
        <v>118</v>
      </c>
      <c r="P5" s="5"/>
      <c r="Q5" s="5"/>
      <c r="R5" s="6" t="s">
        <v>127</v>
      </c>
      <c r="S5" s="7"/>
      <c r="T5" s="7"/>
      <c r="U5" s="6"/>
      <c r="V5" s="6"/>
      <c r="W5" s="6"/>
      <c r="X5" s="6"/>
      <c r="Y5" s="7"/>
      <c r="Z5" s="7"/>
    </row>
    <row r="6" spans="1:26" ht="115" x14ac:dyDescent="0.35">
      <c r="A6" s="9">
        <v>4</v>
      </c>
      <c r="B6" s="5" t="s">
        <v>22</v>
      </c>
      <c r="C6" s="5" t="s">
        <v>48</v>
      </c>
      <c r="D6" s="5" t="s">
        <v>46</v>
      </c>
      <c r="E6" s="5" t="s">
        <v>47</v>
      </c>
      <c r="F6" s="5" t="s">
        <v>72</v>
      </c>
      <c r="G6" s="5" t="s">
        <v>73</v>
      </c>
      <c r="H6" s="5" t="s">
        <v>74</v>
      </c>
      <c r="I6" s="15">
        <v>15</v>
      </c>
      <c r="J6" s="15">
        <v>6</v>
      </c>
      <c r="K6" s="15">
        <v>3</v>
      </c>
      <c r="L6" s="12">
        <f t="shared" si="0"/>
        <v>270</v>
      </c>
      <c r="M6" s="5" t="s">
        <v>152</v>
      </c>
      <c r="N6" s="5" t="s">
        <v>144</v>
      </c>
      <c r="O6" s="5" t="s">
        <v>171</v>
      </c>
      <c r="P6" s="5"/>
      <c r="Q6" s="5"/>
      <c r="R6" s="6" t="s">
        <v>127</v>
      </c>
      <c r="S6" s="7"/>
      <c r="T6" s="7"/>
      <c r="U6" s="6"/>
      <c r="V6" s="6"/>
      <c r="W6" s="6"/>
      <c r="X6" s="6"/>
      <c r="Y6" s="7"/>
      <c r="Z6" s="7"/>
    </row>
    <row r="7" spans="1:26" ht="46.15" customHeight="1" x14ac:dyDescent="0.35">
      <c r="A7" s="5">
        <v>5</v>
      </c>
      <c r="B7" s="5" t="s">
        <v>22</v>
      </c>
      <c r="C7" s="5" t="s">
        <v>55</v>
      </c>
      <c r="D7" s="5" t="s">
        <v>48</v>
      </c>
      <c r="E7" s="5" t="s">
        <v>56</v>
      </c>
      <c r="F7" s="5" t="s">
        <v>129</v>
      </c>
      <c r="G7" s="5" t="s">
        <v>69</v>
      </c>
      <c r="H7" s="5" t="s">
        <v>62</v>
      </c>
      <c r="I7" s="15">
        <v>7</v>
      </c>
      <c r="J7" s="15">
        <v>6</v>
      </c>
      <c r="K7" s="15">
        <v>1</v>
      </c>
      <c r="L7" s="12">
        <f t="shared" si="0"/>
        <v>42</v>
      </c>
      <c r="M7" s="5"/>
      <c r="N7" s="5" t="s">
        <v>144</v>
      </c>
      <c r="O7" s="5" t="s">
        <v>134</v>
      </c>
      <c r="P7" s="5"/>
      <c r="Q7" s="5"/>
      <c r="R7" s="6" t="s">
        <v>127</v>
      </c>
      <c r="S7" s="7"/>
      <c r="T7" s="7"/>
      <c r="U7" s="6"/>
      <c r="V7" s="6"/>
      <c r="W7" s="6"/>
      <c r="X7" s="6"/>
      <c r="Y7" s="7"/>
      <c r="Z7" s="7"/>
    </row>
    <row r="8" spans="1:26" ht="103.5" x14ac:dyDescent="0.35">
      <c r="A8" s="5">
        <v>6</v>
      </c>
      <c r="B8" s="5" t="s">
        <v>22</v>
      </c>
      <c r="C8" s="5" t="s">
        <v>32</v>
      </c>
      <c r="D8" s="5" t="s">
        <v>29</v>
      </c>
      <c r="E8" s="5" t="s">
        <v>35</v>
      </c>
      <c r="F8" s="5" t="s">
        <v>130</v>
      </c>
      <c r="G8" s="5" t="s">
        <v>95</v>
      </c>
      <c r="H8" s="5" t="s">
        <v>75</v>
      </c>
      <c r="I8" s="15">
        <v>15</v>
      </c>
      <c r="J8" s="15">
        <v>6</v>
      </c>
      <c r="K8" s="15">
        <v>1</v>
      </c>
      <c r="L8" s="12">
        <f t="shared" si="0"/>
        <v>90</v>
      </c>
      <c r="M8" s="5" t="s">
        <v>152</v>
      </c>
      <c r="N8" s="5" t="s">
        <v>144</v>
      </c>
      <c r="O8" s="5" t="s">
        <v>172</v>
      </c>
      <c r="P8" s="5"/>
      <c r="Q8" s="5"/>
      <c r="R8" s="6" t="s">
        <v>127</v>
      </c>
      <c r="S8" s="7"/>
      <c r="T8" s="7"/>
      <c r="U8" s="6"/>
      <c r="V8" s="6"/>
      <c r="W8" s="6"/>
      <c r="X8" s="6"/>
      <c r="Y8" s="7"/>
      <c r="Z8" s="7"/>
    </row>
    <row r="9" spans="1:26" ht="77.25" customHeight="1" x14ac:dyDescent="0.35">
      <c r="A9" s="9">
        <v>7</v>
      </c>
      <c r="B9" s="5" t="s">
        <v>22</v>
      </c>
      <c r="C9" s="5" t="s">
        <v>63</v>
      </c>
      <c r="D9" s="5" t="s">
        <v>64</v>
      </c>
      <c r="E9" s="5" t="s">
        <v>65</v>
      </c>
      <c r="F9" s="5" t="s">
        <v>66</v>
      </c>
      <c r="G9" s="5" t="s">
        <v>67</v>
      </c>
      <c r="H9" s="5" t="s">
        <v>68</v>
      </c>
      <c r="I9" s="15">
        <v>3</v>
      </c>
      <c r="J9" s="15">
        <v>6</v>
      </c>
      <c r="K9" s="15">
        <v>6</v>
      </c>
      <c r="L9" s="12">
        <f t="shared" si="0"/>
        <v>108</v>
      </c>
      <c r="M9" s="5" t="s">
        <v>152</v>
      </c>
      <c r="N9" s="5" t="s">
        <v>144</v>
      </c>
      <c r="O9" s="5" t="s">
        <v>119</v>
      </c>
      <c r="P9" s="5"/>
      <c r="Q9" s="5"/>
      <c r="R9" s="6" t="s">
        <v>127</v>
      </c>
      <c r="S9" s="7"/>
      <c r="T9" s="7"/>
      <c r="U9" s="6"/>
      <c r="V9" s="6"/>
      <c r="W9" s="6"/>
      <c r="X9" s="6"/>
      <c r="Y9" s="7"/>
      <c r="Z9" s="7"/>
    </row>
    <row r="10" spans="1:26" ht="77.25" customHeight="1" x14ac:dyDescent="0.35">
      <c r="A10" s="5">
        <v>8</v>
      </c>
      <c r="B10" s="5" t="s">
        <v>22</v>
      </c>
      <c r="C10" s="5" t="s">
        <v>148</v>
      </c>
      <c r="D10" s="5" t="s">
        <v>32</v>
      </c>
      <c r="E10" s="5" t="s">
        <v>145</v>
      </c>
      <c r="F10" s="5" t="s">
        <v>146</v>
      </c>
      <c r="G10" s="5" t="s">
        <v>147</v>
      </c>
      <c r="H10" s="5" t="s">
        <v>75</v>
      </c>
      <c r="I10" s="15">
        <v>3</v>
      </c>
      <c r="J10" s="15">
        <v>10</v>
      </c>
      <c r="K10" s="15">
        <v>1</v>
      </c>
      <c r="L10" s="12">
        <f t="shared" si="0"/>
        <v>30</v>
      </c>
      <c r="M10" s="5"/>
      <c r="N10" s="5" t="s">
        <v>149</v>
      </c>
      <c r="O10" s="5" t="s">
        <v>150</v>
      </c>
      <c r="P10" s="5"/>
      <c r="Q10" s="5"/>
      <c r="R10" s="6" t="s">
        <v>127</v>
      </c>
      <c r="S10" s="7"/>
      <c r="T10" s="7"/>
      <c r="U10" s="6"/>
      <c r="V10" s="6"/>
      <c r="W10" s="6"/>
      <c r="X10" s="6"/>
      <c r="Y10" s="7"/>
      <c r="Z10" s="7"/>
    </row>
    <row r="11" spans="1:26" ht="218.5" x14ac:dyDescent="0.35">
      <c r="A11" s="5">
        <v>9</v>
      </c>
      <c r="B11" s="5" t="s">
        <v>22</v>
      </c>
      <c r="C11" s="5" t="s">
        <v>57</v>
      </c>
      <c r="D11" s="5" t="s">
        <v>29</v>
      </c>
      <c r="E11" s="5" t="s">
        <v>35</v>
      </c>
      <c r="F11" s="5" t="s">
        <v>58</v>
      </c>
      <c r="G11" s="5" t="s">
        <v>60</v>
      </c>
      <c r="H11" s="5" t="s">
        <v>45</v>
      </c>
      <c r="I11" s="15">
        <v>15</v>
      </c>
      <c r="J11" s="15">
        <v>6</v>
      </c>
      <c r="K11" s="15">
        <v>6</v>
      </c>
      <c r="L11" s="12">
        <f t="shared" si="0"/>
        <v>540</v>
      </c>
      <c r="M11" s="5" t="s">
        <v>152</v>
      </c>
      <c r="N11" s="5" t="s">
        <v>144</v>
      </c>
      <c r="O11" s="5" t="s">
        <v>173</v>
      </c>
      <c r="P11" s="5"/>
      <c r="Q11" s="5"/>
      <c r="R11" s="6" t="s">
        <v>127</v>
      </c>
      <c r="S11" s="7"/>
      <c r="T11" s="7"/>
      <c r="U11" s="6"/>
      <c r="V11" s="6"/>
      <c r="W11" s="6"/>
      <c r="X11" s="6"/>
      <c r="Y11" s="7"/>
      <c r="Z11" s="7"/>
    </row>
    <row r="12" spans="1:26" ht="184" x14ac:dyDescent="0.35">
      <c r="A12" s="9">
        <v>10</v>
      </c>
      <c r="B12" s="5" t="s">
        <v>22</v>
      </c>
      <c r="C12" s="5" t="s">
        <v>57</v>
      </c>
      <c r="D12" s="5" t="s">
        <v>29</v>
      </c>
      <c r="E12" s="5" t="s">
        <v>35</v>
      </c>
      <c r="F12" s="5" t="s">
        <v>59</v>
      </c>
      <c r="G12" s="5" t="s">
        <v>61</v>
      </c>
      <c r="H12" s="5" t="s">
        <v>45</v>
      </c>
      <c r="I12" s="15">
        <v>15</v>
      </c>
      <c r="J12" s="15">
        <v>6</v>
      </c>
      <c r="K12" s="15">
        <v>3</v>
      </c>
      <c r="L12" s="12">
        <f t="shared" si="0"/>
        <v>270</v>
      </c>
      <c r="M12" s="5" t="s">
        <v>152</v>
      </c>
      <c r="N12" s="5" t="s">
        <v>144</v>
      </c>
      <c r="O12" s="5" t="s">
        <v>174</v>
      </c>
      <c r="P12" s="5"/>
      <c r="Q12" s="5"/>
      <c r="R12" s="6" t="s">
        <v>127</v>
      </c>
      <c r="S12" s="7"/>
      <c r="T12" s="7"/>
      <c r="U12" s="6"/>
      <c r="V12" s="6"/>
      <c r="W12" s="6"/>
      <c r="X12" s="6"/>
      <c r="Y12" s="7"/>
      <c r="Z12" s="7"/>
    </row>
    <row r="13" spans="1:26" ht="230" x14ac:dyDescent="0.35">
      <c r="A13" s="5">
        <v>11</v>
      </c>
      <c r="B13" s="5" t="s">
        <v>22</v>
      </c>
      <c r="C13" s="5" t="s">
        <v>89</v>
      </c>
      <c r="D13" s="5" t="s">
        <v>29</v>
      </c>
      <c r="E13" s="5" t="s">
        <v>90</v>
      </c>
      <c r="F13" s="5" t="s">
        <v>91</v>
      </c>
      <c r="G13" s="5" t="s">
        <v>92</v>
      </c>
      <c r="H13" s="5" t="s">
        <v>93</v>
      </c>
      <c r="I13" s="15">
        <v>15</v>
      </c>
      <c r="J13" s="15">
        <v>6</v>
      </c>
      <c r="K13" s="15">
        <v>3</v>
      </c>
      <c r="L13" s="12">
        <f t="shared" si="0"/>
        <v>270</v>
      </c>
      <c r="M13" s="5" t="s">
        <v>152</v>
      </c>
      <c r="N13" s="5" t="s">
        <v>144</v>
      </c>
      <c r="O13" s="5" t="s">
        <v>175</v>
      </c>
      <c r="P13" s="5"/>
      <c r="Q13" s="5"/>
      <c r="R13" s="6" t="s">
        <v>127</v>
      </c>
      <c r="S13" s="7"/>
      <c r="T13" s="7"/>
      <c r="U13" s="6"/>
      <c r="V13" s="6"/>
      <c r="W13" s="6"/>
      <c r="X13" s="6"/>
      <c r="Y13" s="7"/>
      <c r="Z13" s="7"/>
    </row>
    <row r="14" spans="1:26" ht="44.5" customHeight="1" x14ac:dyDescent="0.35">
      <c r="A14" s="5">
        <v>12</v>
      </c>
      <c r="B14" s="5" t="s">
        <v>22</v>
      </c>
      <c r="C14" s="5" t="s">
        <v>63</v>
      </c>
      <c r="D14" s="5" t="s">
        <v>64</v>
      </c>
      <c r="E14" s="5" t="s">
        <v>94</v>
      </c>
      <c r="F14" s="5" t="s">
        <v>94</v>
      </c>
      <c r="G14" s="5" t="s">
        <v>105</v>
      </c>
      <c r="H14" s="5" t="s">
        <v>45</v>
      </c>
      <c r="I14" s="15">
        <v>7</v>
      </c>
      <c r="J14" s="15">
        <v>10</v>
      </c>
      <c r="K14" s="15">
        <v>3</v>
      </c>
      <c r="L14" s="12">
        <f t="shared" si="0"/>
        <v>210</v>
      </c>
      <c r="M14" s="5" t="s">
        <v>152</v>
      </c>
      <c r="N14" s="5" t="s">
        <v>144</v>
      </c>
      <c r="O14" s="5" t="s">
        <v>176</v>
      </c>
      <c r="P14" s="5"/>
      <c r="Q14" s="5"/>
      <c r="R14" s="6" t="s">
        <v>127</v>
      </c>
      <c r="S14" s="7"/>
      <c r="T14" s="7"/>
      <c r="U14" s="6"/>
      <c r="V14" s="6"/>
      <c r="W14" s="6"/>
      <c r="X14" s="6"/>
      <c r="Y14" s="7"/>
      <c r="Z14" s="7"/>
    </row>
    <row r="15" spans="1:26" ht="87" customHeight="1" x14ac:dyDescent="0.35">
      <c r="A15" s="9">
        <v>13</v>
      </c>
      <c r="B15" s="5" t="s">
        <v>22</v>
      </c>
      <c r="C15" s="5" t="s">
        <v>96</v>
      </c>
      <c r="D15" s="5" t="s">
        <v>81</v>
      </c>
      <c r="E15" s="5" t="s">
        <v>97</v>
      </c>
      <c r="F15" s="5" t="s">
        <v>98</v>
      </c>
      <c r="G15" s="5" t="s">
        <v>99</v>
      </c>
      <c r="H15" s="5" t="s">
        <v>100</v>
      </c>
      <c r="I15" s="15">
        <v>15</v>
      </c>
      <c r="J15" s="15">
        <v>3</v>
      </c>
      <c r="K15" s="15">
        <v>3</v>
      </c>
      <c r="L15" s="12">
        <f t="shared" si="0"/>
        <v>135</v>
      </c>
      <c r="M15" s="5" t="s">
        <v>152</v>
      </c>
      <c r="N15" s="5" t="s">
        <v>144</v>
      </c>
      <c r="O15" s="5" t="s">
        <v>135</v>
      </c>
      <c r="P15" s="5"/>
      <c r="Q15" s="5"/>
      <c r="R15" s="6" t="s">
        <v>127</v>
      </c>
      <c r="S15" s="7"/>
      <c r="T15" s="7"/>
      <c r="U15" s="6"/>
      <c r="V15" s="6"/>
      <c r="W15" s="6"/>
      <c r="X15" s="6"/>
      <c r="Y15" s="7"/>
      <c r="Z15" s="7"/>
    </row>
    <row r="16" spans="1:26" ht="89.25" customHeight="1" x14ac:dyDescent="0.35">
      <c r="A16" s="5">
        <v>14</v>
      </c>
      <c r="B16" s="5" t="s">
        <v>22</v>
      </c>
      <c r="C16" s="5" t="s">
        <v>48</v>
      </c>
      <c r="D16" s="5" t="s">
        <v>81</v>
      </c>
      <c r="E16" s="5" t="s">
        <v>101</v>
      </c>
      <c r="F16" s="5" t="s">
        <v>102</v>
      </c>
      <c r="G16" s="5" t="s">
        <v>103</v>
      </c>
      <c r="H16" s="5" t="s">
        <v>75</v>
      </c>
      <c r="I16" s="15">
        <v>3</v>
      </c>
      <c r="J16" s="15">
        <v>6</v>
      </c>
      <c r="K16" s="15">
        <v>6</v>
      </c>
      <c r="L16" s="12">
        <f t="shared" si="0"/>
        <v>108</v>
      </c>
      <c r="M16" s="5" t="s">
        <v>152</v>
      </c>
      <c r="N16" s="5" t="s">
        <v>144</v>
      </c>
      <c r="O16" s="5" t="s">
        <v>137</v>
      </c>
      <c r="P16" s="5"/>
      <c r="Q16" s="5"/>
      <c r="R16" s="6" t="s">
        <v>127</v>
      </c>
      <c r="S16" s="7"/>
      <c r="T16" s="7"/>
      <c r="U16" s="6"/>
      <c r="V16" s="6"/>
      <c r="W16" s="6"/>
      <c r="X16" s="6"/>
      <c r="Y16" s="7"/>
      <c r="Z16" s="7"/>
    </row>
    <row r="17" spans="1:26" ht="230" x14ac:dyDescent="0.35">
      <c r="A17" s="5">
        <v>15</v>
      </c>
      <c r="B17" s="5" t="s">
        <v>22</v>
      </c>
      <c r="C17" s="5" t="s">
        <v>106</v>
      </c>
      <c r="D17" s="5" t="s">
        <v>81</v>
      </c>
      <c r="E17" s="5" t="s">
        <v>107</v>
      </c>
      <c r="F17" s="5" t="s">
        <v>108</v>
      </c>
      <c r="G17" s="5" t="s">
        <v>109</v>
      </c>
      <c r="H17" s="5" t="s">
        <v>110</v>
      </c>
      <c r="I17" s="15">
        <v>15</v>
      </c>
      <c r="J17" s="15">
        <v>6</v>
      </c>
      <c r="K17" s="15">
        <v>0.5</v>
      </c>
      <c r="L17" s="12">
        <f t="shared" si="0"/>
        <v>45</v>
      </c>
      <c r="M17" s="5"/>
      <c r="N17" s="5" t="s">
        <v>144</v>
      </c>
      <c r="O17" s="5" t="s">
        <v>177</v>
      </c>
      <c r="P17" s="5"/>
      <c r="Q17" s="5"/>
      <c r="R17" s="6" t="s">
        <v>127</v>
      </c>
      <c r="S17" s="7"/>
      <c r="T17" s="7"/>
      <c r="U17" s="6"/>
      <c r="V17" s="6"/>
      <c r="W17" s="6"/>
      <c r="X17" s="6"/>
      <c r="Y17" s="7"/>
      <c r="Z17" s="7"/>
    </row>
    <row r="18" spans="1:26" ht="104.25" customHeight="1" x14ac:dyDescent="0.35">
      <c r="A18" s="9">
        <v>16</v>
      </c>
      <c r="B18" s="5" t="s">
        <v>22</v>
      </c>
      <c r="C18" s="5" t="s">
        <v>48</v>
      </c>
      <c r="D18" s="5" t="s">
        <v>81</v>
      </c>
      <c r="E18" s="5" t="s">
        <v>138</v>
      </c>
      <c r="F18" s="5" t="s">
        <v>139</v>
      </c>
      <c r="G18" s="5" t="s">
        <v>141</v>
      </c>
      <c r="H18" s="5" t="s">
        <v>75</v>
      </c>
      <c r="I18" s="15">
        <v>1</v>
      </c>
      <c r="J18" s="15">
        <v>6</v>
      </c>
      <c r="K18" s="15">
        <v>3</v>
      </c>
      <c r="L18" s="12">
        <f t="shared" si="0"/>
        <v>18</v>
      </c>
      <c r="M18" s="5"/>
      <c r="N18" s="5" t="s">
        <v>144</v>
      </c>
      <c r="O18" s="5" t="s">
        <v>140</v>
      </c>
      <c r="P18" s="5"/>
      <c r="Q18" s="5"/>
      <c r="R18" s="6" t="s">
        <v>127</v>
      </c>
      <c r="S18" s="7"/>
      <c r="T18" s="7"/>
      <c r="U18" s="6"/>
      <c r="V18" s="6"/>
      <c r="W18" s="6"/>
      <c r="X18" s="6"/>
      <c r="Y18" s="7"/>
      <c r="Z18" s="7"/>
    </row>
    <row r="19" spans="1:26" ht="128.25" customHeight="1" x14ac:dyDescent="0.35">
      <c r="A19" s="5">
        <v>17</v>
      </c>
      <c r="B19" s="5" t="s">
        <v>23</v>
      </c>
      <c r="C19" s="5" t="s">
        <v>76</v>
      </c>
      <c r="D19" s="5" t="s">
        <v>29</v>
      </c>
      <c r="E19" s="5" t="s">
        <v>77</v>
      </c>
      <c r="F19" s="5" t="s">
        <v>78</v>
      </c>
      <c r="G19" s="5" t="s">
        <v>79</v>
      </c>
      <c r="H19" s="5" t="s">
        <v>80</v>
      </c>
      <c r="I19" s="15">
        <v>7</v>
      </c>
      <c r="J19" s="15">
        <v>6</v>
      </c>
      <c r="K19" s="15">
        <v>3</v>
      </c>
      <c r="L19" s="12">
        <f t="shared" si="0"/>
        <v>126</v>
      </c>
      <c r="M19" s="5" t="s">
        <v>152</v>
      </c>
      <c r="N19" s="5" t="s">
        <v>144</v>
      </c>
      <c r="O19" s="5" t="s">
        <v>178</v>
      </c>
      <c r="P19" s="5"/>
      <c r="Q19" s="5"/>
      <c r="R19" s="6" t="s">
        <v>127</v>
      </c>
      <c r="S19" s="7"/>
      <c r="T19" s="7"/>
      <c r="U19" s="6"/>
      <c r="V19" s="6"/>
      <c r="W19" s="6"/>
      <c r="X19" s="6"/>
      <c r="Y19" s="7"/>
      <c r="Z19" s="7"/>
    </row>
    <row r="20" spans="1:26" ht="182.25" customHeight="1" x14ac:dyDescent="0.35">
      <c r="A20" s="5">
        <v>18</v>
      </c>
      <c r="B20" s="5" t="s">
        <v>24</v>
      </c>
      <c r="C20" s="5" t="s">
        <v>121</v>
      </c>
      <c r="D20" s="5" t="s">
        <v>81</v>
      </c>
      <c r="E20" s="5" t="s">
        <v>82</v>
      </c>
      <c r="F20" s="5" t="s">
        <v>83</v>
      </c>
      <c r="G20" s="5" t="s">
        <v>122</v>
      </c>
      <c r="H20" s="5" t="s">
        <v>84</v>
      </c>
      <c r="I20" s="15">
        <v>3</v>
      </c>
      <c r="J20" s="15">
        <v>6</v>
      </c>
      <c r="K20" s="15">
        <v>3</v>
      </c>
      <c r="L20" s="12">
        <f t="shared" si="0"/>
        <v>54</v>
      </c>
      <c r="M20" s="5"/>
      <c r="N20" s="5" t="s">
        <v>143</v>
      </c>
      <c r="O20" s="5" t="s">
        <v>170</v>
      </c>
      <c r="P20" s="5"/>
      <c r="Q20" s="5"/>
      <c r="R20" s="6" t="s">
        <v>127</v>
      </c>
      <c r="S20" s="7"/>
      <c r="T20" s="7"/>
      <c r="U20" s="6"/>
      <c r="V20" s="6"/>
      <c r="W20" s="6"/>
      <c r="X20" s="6"/>
      <c r="Y20" s="7"/>
      <c r="Z20" s="7"/>
    </row>
    <row r="21" spans="1:26" ht="93.75" customHeight="1" x14ac:dyDescent="0.35">
      <c r="A21" s="9">
        <v>19</v>
      </c>
      <c r="B21" s="5" t="s">
        <v>25</v>
      </c>
      <c r="C21" s="5" t="s">
        <v>32</v>
      </c>
      <c r="D21" s="5" t="s">
        <v>29</v>
      </c>
      <c r="E21" s="5" t="s">
        <v>31</v>
      </c>
      <c r="F21" s="5" t="s">
        <v>36</v>
      </c>
      <c r="G21" s="5" t="s">
        <v>50</v>
      </c>
      <c r="H21" s="5" t="s">
        <v>62</v>
      </c>
      <c r="I21" s="15">
        <v>7</v>
      </c>
      <c r="J21" s="15">
        <v>10</v>
      </c>
      <c r="K21" s="15">
        <v>3</v>
      </c>
      <c r="L21" s="12">
        <f t="shared" si="0"/>
        <v>210</v>
      </c>
      <c r="M21" s="5" t="s">
        <v>152</v>
      </c>
      <c r="N21" s="5" t="s">
        <v>143</v>
      </c>
      <c r="O21" s="5" t="s">
        <v>104</v>
      </c>
      <c r="P21" s="5"/>
      <c r="Q21" s="5"/>
      <c r="R21" s="6" t="s">
        <v>127</v>
      </c>
      <c r="S21" s="7"/>
      <c r="T21" s="7"/>
      <c r="U21" s="6"/>
      <c r="V21" s="6"/>
      <c r="W21" s="6"/>
      <c r="X21" s="6"/>
      <c r="Y21" s="7"/>
      <c r="Z21" s="7"/>
    </row>
    <row r="22" spans="1:26" ht="90" customHeight="1" x14ac:dyDescent="0.35">
      <c r="A22" s="5">
        <v>20</v>
      </c>
      <c r="B22" s="5" t="s">
        <v>26</v>
      </c>
      <c r="C22" s="5" t="s">
        <v>85</v>
      </c>
      <c r="D22" s="5" t="s">
        <v>32</v>
      </c>
      <c r="E22" s="5" t="s">
        <v>86</v>
      </c>
      <c r="F22" s="5" t="s">
        <v>87</v>
      </c>
      <c r="G22" s="5" t="s">
        <v>88</v>
      </c>
      <c r="H22" s="5" t="s">
        <v>75</v>
      </c>
      <c r="I22" s="15">
        <v>7</v>
      </c>
      <c r="J22" s="15">
        <v>6</v>
      </c>
      <c r="K22" s="15">
        <v>3</v>
      </c>
      <c r="L22" s="12">
        <f t="shared" si="0"/>
        <v>126</v>
      </c>
      <c r="M22" s="5"/>
      <c r="N22" s="5" t="s">
        <v>144</v>
      </c>
      <c r="O22" s="5" t="s">
        <v>128</v>
      </c>
      <c r="P22" s="5"/>
      <c r="Q22" s="5"/>
      <c r="R22" s="6" t="s">
        <v>127</v>
      </c>
      <c r="S22" s="7"/>
      <c r="T22" s="7"/>
      <c r="U22" s="6"/>
      <c r="V22" s="6"/>
      <c r="W22" s="6"/>
      <c r="X22" s="6"/>
      <c r="Y22" s="7"/>
      <c r="Z22" s="7"/>
    </row>
    <row r="23" spans="1:26" ht="78" customHeight="1" x14ac:dyDescent="0.35">
      <c r="A23" s="5">
        <v>21</v>
      </c>
      <c r="B23" s="5" t="s">
        <v>27</v>
      </c>
      <c r="C23" s="5" t="s">
        <v>28</v>
      </c>
      <c r="D23" s="5" t="s">
        <v>29</v>
      </c>
      <c r="E23" s="5" t="s">
        <v>33</v>
      </c>
      <c r="F23" s="5" t="s">
        <v>30</v>
      </c>
      <c r="G23" s="5" t="s">
        <v>111</v>
      </c>
      <c r="H23" s="5" t="s">
        <v>62</v>
      </c>
      <c r="I23" s="15">
        <v>7</v>
      </c>
      <c r="J23" s="15">
        <v>6</v>
      </c>
      <c r="K23" s="15">
        <v>3</v>
      </c>
      <c r="L23" s="12">
        <f t="shared" si="0"/>
        <v>126</v>
      </c>
      <c r="M23" s="5" t="s">
        <v>152</v>
      </c>
      <c r="N23" s="5" t="s">
        <v>142</v>
      </c>
      <c r="O23" s="5" t="s">
        <v>169</v>
      </c>
      <c r="P23" s="5"/>
      <c r="Q23" s="5"/>
      <c r="R23" s="6" t="s">
        <v>127</v>
      </c>
      <c r="S23" s="7"/>
      <c r="T23" s="7"/>
      <c r="U23" s="6"/>
      <c r="V23" s="6"/>
      <c r="W23" s="6"/>
      <c r="X23" s="6"/>
      <c r="Y23" s="7"/>
      <c r="Z23" s="7"/>
    </row>
    <row r="24" spans="1:26" ht="72.75" customHeight="1" x14ac:dyDescent="0.35">
      <c r="A24" s="9">
        <v>22</v>
      </c>
      <c r="B24" s="5" t="s">
        <v>27</v>
      </c>
      <c r="C24" s="5" t="s">
        <v>34</v>
      </c>
      <c r="D24" s="5" t="s">
        <v>29</v>
      </c>
      <c r="E24" s="5" t="s">
        <v>35</v>
      </c>
      <c r="F24" s="8" t="s">
        <v>41</v>
      </c>
      <c r="G24" s="8" t="s">
        <v>37</v>
      </c>
      <c r="H24" s="5" t="s">
        <v>42</v>
      </c>
      <c r="I24" s="15">
        <v>7</v>
      </c>
      <c r="J24" s="15">
        <v>6</v>
      </c>
      <c r="K24" s="15">
        <v>6</v>
      </c>
      <c r="L24" s="12">
        <f t="shared" si="0"/>
        <v>252</v>
      </c>
      <c r="M24" s="5" t="s">
        <v>152</v>
      </c>
      <c r="N24" s="5" t="s">
        <v>143</v>
      </c>
      <c r="O24" s="5" t="s">
        <v>38</v>
      </c>
      <c r="P24" s="5"/>
      <c r="Q24" s="5"/>
      <c r="R24" s="6" t="s">
        <v>127</v>
      </c>
      <c r="S24" s="7"/>
      <c r="T24" s="7"/>
      <c r="U24" s="6"/>
      <c r="V24" s="6"/>
      <c r="W24" s="6"/>
      <c r="X24" s="6"/>
      <c r="Y24" s="7"/>
      <c r="Z24" s="7"/>
    </row>
    <row r="25" spans="1:26" ht="79.5" customHeight="1" x14ac:dyDescent="0.35">
      <c r="A25" s="5">
        <v>23</v>
      </c>
      <c r="B25" s="5" t="s">
        <v>112</v>
      </c>
      <c r="C25" s="5" t="s">
        <v>48</v>
      </c>
      <c r="D25" s="5" t="s">
        <v>113</v>
      </c>
      <c r="E25" s="5" t="s">
        <v>114</v>
      </c>
      <c r="F25" s="5" t="s">
        <v>115</v>
      </c>
      <c r="G25" s="5" t="s">
        <v>116</v>
      </c>
      <c r="H25" s="5" t="s">
        <v>93</v>
      </c>
      <c r="I25" s="15">
        <v>7</v>
      </c>
      <c r="J25" s="15">
        <v>10</v>
      </c>
      <c r="K25" s="15">
        <v>3</v>
      </c>
      <c r="L25" s="12">
        <f t="shared" si="0"/>
        <v>210</v>
      </c>
      <c r="M25" s="5" t="s">
        <v>152</v>
      </c>
      <c r="N25" s="5" t="s">
        <v>144</v>
      </c>
      <c r="O25" s="5" t="s">
        <v>181</v>
      </c>
      <c r="P25" s="5"/>
      <c r="Q25" s="5"/>
      <c r="R25" s="6" t="s">
        <v>127</v>
      </c>
      <c r="S25" s="7"/>
      <c r="T25" s="7"/>
      <c r="U25" s="6"/>
      <c r="V25" s="6"/>
      <c r="W25" s="6"/>
      <c r="X25" s="6"/>
      <c r="Y25" s="7"/>
      <c r="Z25" s="7"/>
    </row>
    <row r="26" spans="1:26" ht="40.15" customHeight="1" x14ac:dyDescent="0.35">
      <c r="A26" s="5">
        <v>24</v>
      </c>
      <c r="B26" s="5" t="s">
        <v>22</v>
      </c>
      <c r="C26" s="5" t="s">
        <v>51</v>
      </c>
      <c r="D26" s="5" t="s">
        <v>29</v>
      </c>
      <c r="E26" s="5" t="s">
        <v>52</v>
      </c>
      <c r="F26" s="5" t="s">
        <v>53</v>
      </c>
      <c r="G26" s="5" t="s">
        <v>54</v>
      </c>
      <c r="H26" s="5" t="s">
        <v>154</v>
      </c>
      <c r="I26" s="15">
        <v>1</v>
      </c>
      <c r="J26" s="15">
        <v>10</v>
      </c>
      <c r="K26" s="15">
        <v>3</v>
      </c>
      <c r="L26" s="12">
        <f t="shared" si="0"/>
        <v>30</v>
      </c>
      <c r="M26" s="5"/>
      <c r="N26" s="5" t="s">
        <v>142</v>
      </c>
      <c r="O26" s="5" t="s">
        <v>167</v>
      </c>
      <c r="P26" s="5"/>
      <c r="Q26" s="19"/>
      <c r="R26" s="7"/>
      <c r="S26" s="7"/>
      <c r="T26" s="7"/>
      <c r="U26" s="7"/>
      <c r="V26" s="7"/>
      <c r="W26" s="7"/>
      <c r="X26" s="7"/>
      <c r="Y26" s="7"/>
      <c r="Z26" s="7"/>
    </row>
    <row r="27" spans="1:26" ht="48.65" customHeight="1" x14ac:dyDescent="0.35">
      <c r="A27" s="5">
        <v>25</v>
      </c>
      <c r="B27" s="5" t="s">
        <v>22</v>
      </c>
      <c r="C27" s="5" t="s">
        <v>155</v>
      </c>
      <c r="D27" s="5" t="s">
        <v>156</v>
      </c>
      <c r="E27" s="5" t="s">
        <v>157</v>
      </c>
      <c r="F27" s="5" t="s">
        <v>158</v>
      </c>
      <c r="G27" s="5" t="s">
        <v>159</v>
      </c>
      <c r="H27" s="5" t="s">
        <v>93</v>
      </c>
      <c r="I27" s="15">
        <v>1</v>
      </c>
      <c r="J27" s="15">
        <v>6</v>
      </c>
      <c r="K27" s="15">
        <v>6</v>
      </c>
      <c r="L27" s="12">
        <f t="shared" si="0"/>
        <v>36</v>
      </c>
      <c r="M27" s="5"/>
      <c r="N27" s="5" t="s">
        <v>142</v>
      </c>
      <c r="O27" s="5" t="s">
        <v>168</v>
      </c>
      <c r="P27" s="19"/>
      <c r="Q27" s="19"/>
      <c r="R27" s="7"/>
      <c r="S27" s="7"/>
      <c r="T27" s="7"/>
      <c r="U27" s="7"/>
      <c r="V27" s="7"/>
      <c r="W27" s="7"/>
      <c r="X27" s="7"/>
      <c r="Y27" s="7"/>
      <c r="Z27" s="7"/>
    </row>
    <row r="28" spans="1:26" ht="46" x14ac:dyDescent="0.35">
      <c r="A28" s="5">
        <v>26</v>
      </c>
      <c r="B28" s="5" t="s">
        <v>24</v>
      </c>
      <c r="C28" s="5" t="s">
        <v>160</v>
      </c>
      <c r="D28" s="5" t="s">
        <v>161</v>
      </c>
      <c r="E28" s="5" t="s">
        <v>162</v>
      </c>
      <c r="F28" s="5" t="s">
        <v>163</v>
      </c>
      <c r="G28" s="5" t="s">
        <v>164</v>
      </c>
      <c r="H28" s="5" t="s">
        <v>165</v>
      </c>
      <c r="I28" s="15">
        <v>1</v>
      </c>
      <c r="J28" s="15">
        <v>10</v>
      </c>
      <c r="K28" s="15">
        <v>3</v>
      </c>
      <c r="L28" s="12">
        <f t="shared" si="0"/>
        <v>30</v>
      </c>
      <c r="M28" s="5"/>
      <c r="N28" s="5" t="s">
        <v>142</v>
      </c>
      <c r="O28" s="5" t="s">
        <v>166</v>
      </c>
      <c r="P28" s="19"/>
      <c r="Q28" s="19"/>
      <c r="R28" s="7"/>
      <c r="S28" s="7"/>
      <c r="T28" s="7"/>
      <c r="U28" s="7"/>
      <c r="V28" s="7"/>
      <c r="W28" s="7"/>
      <c r="X28" s="7"/>
      <c r="Y28" s="7"/>
      <c r="Z28" s="7"/>
    </row>
  </sheetData>
  <mergeCells count="19">
    <mergeCell ref="O1:O2"/>
    <mergeCell ref="A1:A2"/>
    <mergeCell ref="B1:B2"/>
    <mergeCell ref="C1:C2"/>
    <mergeCell ref="D1:D2"/>
    <mergeCell ref="E1:E2"/>
    <mergeCell ref="F1:F2"/>
    <mergeCell ref="G1:G2"/>
    <mergeCell ref="H1:H2"/>
    <mergeCell ref="I1:L1"/>
    <mergeCell ref="M1:M2"/>
    <mergeCell ref="N1:N2"/>
    <mergeCell ref="Z1:Z2"/>
    <mergeCell ref="P1:P2"/>
    <mergeCell ref="Q1:Q2"/>
    <mergeCell ref="R1:S2"/>
    <mergeCell ref="T1:T2"/>
    <mergeCell ref="U1:X1"/>
    <mergeCell ref="Y1:Y2"/>
  </mergeCells>
  <conditionalFormatting sqref="L3:L28">
    <cfRule type="cellIs" dxfId="4" priority="1" stopIfTrue="1" operator="greaterThan">
      <formula>400</formula>
    </cfRule>
    <cfRule type="cellIs" dxfId="3" priority="2" stopIfTrue="1" operator="between">
      <formula>200</formula>
      <formula>400</formula>
    </cfRule>
    <cfRule type="cellIs" dxfId="2" priority="3" stopIfTrue="1" operator="between">
      <formula>70</formula>
      <formula>200</formula>
    </cfRule>
    <cfRule type="cellIs" dxfId="1" priority="4" stopIfTrue="1" operator="between">
      <formula>20</formula>
      <formula>70</formula>
    </cfRule>
    <cfRule type="cellIs" dxfId="0" priority="5" stopIfTrue="1" operator="lessThan">
      <formula>20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3F05C-92A6-430C-B172-7AB8EA7B923F}">
  <dimension ref="A1"/>
  <sheetViews>
    <sheetView showGridLines="0" workbookViewId="0">
      <pane ySplit="20" topLeftCell="A21" activePane="bottomLeft" state="frozen"/>
      <selection pane="bottomLeft" activeCell="L25" sqref="L25"/>
    </sheetView>
  </sheetViews>
  <sheetFormatPr defaultRowHeight="14.5" x14ac:dyDescent="0.3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0c48c7-63f6-4183-83b1-4f0af157aeae">
      <Terms xmlns="http://schemas.microsoft.com/office/infopath/2007/PartnerControls"/>
    </lcf76f155ced4ddcb4097134ff3c332f>
    <TaxCatchAll xmlns="26528e93-ff34-481c-8bbd-0747fa58fc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CBE548F601E74B8190F46BA5C01E01" ma:contentTypeVersion="19" ma:contentTypeDescription="Een nieuw document maken." ma:contentTypeScope="" ma:versionID="c466a42f5b95704bdf782b3e9c884544">
  <xsd:schema xmlns:xsd="http://www.w3.org/2001/XMLSchema" xmlns:xs="http://www.w3.org/2001/XMLSchema" xmlns:p="http://schemas.microsoft.com/office/2006/metadata/properties" xmlns:ns2="26528e93-ff34-481c-8bbd-0747fa58fcf6" xmlns:ns3="980c48c7-63f6-4183-83b1-4f0af157aeae" targetNamespace="http://schemas.microsoft.com/office/2006/metadata/properties" ma:root="true" ma:fieldsID="ed2225d77b5ff865cc5ebda14efe90ae" ns2:_="" ns3:_="">
    <xsd:import namespace="26528e93-ff34-481c-8bbd-0747fa58fcf6"/>
    <xsd:import namespace="980c48c7-63f6-4183-83b1-4f0af157aea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528e93-ff34-481c-8bbd-0747fa58fcf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7ecbcee5-bf38-4408-ae5f-9a278670a282}" ma:internalName="TaxCatchAll" ma:showField="CatchAllData" ma:web="26528e93-ff34-481c-8bbd-0747fa58fc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0c48c7-63f6-4183-83b1-4f0af157aea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403be6e-aacf-493b-88ce-19e2f2037d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F46DD6-BD67-4A67-89CF-84A0630F6EB1}">
  <ds:schemaRefs>
    <ds:schemaRef ds:uri="http://schemas.microsoft.com/office/2006/metadata/properties"/>
    <ds:schemaRef ds:uri="http://schemas.microsoft.com/office/infopath/2007/PartnerControls"/>
    <ds:schemaRef ds:uri="980c48c7-63f6-4183-83b1-4f0af157aeae"/>
    <ds:schemaRef ds:uri="26528e93-ff34-481c-8bbd-0747fa58fcf6"/>
  </ds:schemaRefs>
</ds:datastoreItem>
</file>

<file path=customXml/itemProps2.xml><?xml version="1.0" encoding="utf-8"?>
<ds:datastoreItem xmlns:ds="http://schemas.openxmlformats.org/officeDocument/2006/customXml" ds:itemID="{6B4E049B-0258-4F7C-981A-2A5A090B74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528e93-ff34-481c-8bbd-0747fa58fcf6"/>
    <ds:schemaRef ds:uri="980c48c7-63f6-4183-83b1-4f0af157ae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01541D-76EC-4A93-ACC1-6223B0866BDB}">
  <ds:schemaRefs>
    <ds:schemaRef ds:uri="http://schemas.microsoft.com/sharepoint/v3/contenttype/form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Voorblad</vt:lpstr>
      <vt:lpstr>Raalte </vt:lpstr>
      <vt:lpstr>Tubbergen</vt:lpstr>
      <vt:lpstr>Hardenberg</vt:lpstr>
      <vt:lpstr>Risicoberekening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Jimmy van Rijen | BOL training en advies</dc:creator>
  <cp:lastModifiedBy>Schepers, Jean-Paul (RWS PPO)</cp:lastModifiedBy>
  <dcterms:created xsi:type="dcterms:W3CDTF">2025-07-24T13:22:49Z</dcterms:created>
  <dcterms:modified xsi:type="dcterms:W3CDTF">2025-08-27T11:27:30Z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0x0101001FCBE548F601E74B8190F46BA5C01E01</vt:lpwstr>
  </property>
  <property fmtid="{D5CDD505-2E9C-101B-9397-08002B2CF9AE}" pid="3" name="MediaServiceImageTags">
    <vt:lpwstr/>
  </property>
</Properties>
</file>